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420" firstSheet="3" activeTab="3"/>
  </bookViews>
  <sheets>
    <sheet name="01收支预算总表" sheetId="1" r:id="rId1"/>
    <sheet name="02收入预算总表" sheetId="2" r:id="rId2"/>
    <sheet name="03支出预算总表" sheetId="3" r:id="rId3"/>
    <sheet name="04财政拨款收支总体情况表" sheetId="4" r:id="rId4"/>
    <sheet name="05一般公共预算支出情况表" sheetId="5" r:id="rId5"/>
    <sheet name="06支出经济分类汇总表" sheetId="6" r:id="rId6"/>
    <sheet name="07一般公共预算“三公”经费支出情况表" sheetId="7" r:id="rId7"/>
    <sheet name="08政府性基金支出情况表" sheetId="8" r:id="rId8"/>
    <sheet name="09国有资本经营" sheetId="9" r:id="rId9"/>
  </sheets>
  <definedNames>
    <definedName name="_xlnm.Print_Area" localSheetId="0">'01收支预算总表'!$A$1:Q23</definedName>
    <definedName name="_xlnm.Print_Area" localSheetId="1">'02收入预算总表'!$A$1:O17</definedName>
    <definedName name="_xlnm.Print_Area" localSheetId="2">'03支出预算总表'!$A$1:R16</definedName>
    <definedName name="_xlnm.Print_Area" localSheetId="3">'04财政拨款收支总体情况表'!$A$1:N27</definedName>
    <definedName name="_xlnm.Print_Area" localSheetId="4">'05一般公共预算支出情况表'!$A$1:J15</definedName>
    <definedName name="_xlnm.Print_Area" localSheetId="5">'06支出经济分类汇总表'!$A$1:O33</definedName>
    <definedName name="_xlnm.Print_Area" localSheetId="6">'07一般公共预算“三公”经费支出情况表'!$A$1:$D$14</definedName>
    <definedName name="_xlnm.Print_Area" localSheetId="7">'08政府性基金支出情况表'!$A$1:K5</definedName>
    <definedName name="_xlnm.Print_Titles" localSheetId="0">'01收支预算总表'!$1:7</definedName>
    <definedName name="_xlnm.Print_Titles" localSheetId="1">'02收入预算总表'!$1:7</definedName>
    <definedName name="_xlnm.Print_Titles" localSheetId="2">'03支出预算总表'!$1:6</definedName>
    <definedName name="_xlnm.Print_Titles" localSheetId="3">'04财政拨款收支总体情况表'!$1:7</definedName>
    <definedName name="_xlnm.Print_Titles" localSheetId="4">'05一般公共预算支出情况表'!$1:5</definedName>
    <definedName name="_xlnm.Print_Titles" localSheetId="5">'06支出经济分类汇总表'!$1:6</definedName>
    <definedName name="_xlnm.Print_Titles" localSheetId="6">'07一般公共预算“三公”经费支出情况表'!$1:4</definedName>
    <definedName name="_xlnm.Print_Titles" localSheetId="7">'08政府性基金支出情况表'!$1:5</definedName>
  </definedNames>
  <calcPr calcId="125725"/>
</workbook>
</file>

<file path=xl/calcChain.xml><?xml version="1.0" encoding="utf-8"?>
<calcChain xmlns="http://schemas.openxmlformats.org/spreadsheetml/2006/main">
  <c r="B8" i="4"/>
  <c r="B10"/>
  <c r="B9"/>
  <c r="D7" i="7"/>
  <c r="D5"/>
  <c r="O31" i="6"/>
  <c r="N31"/>
  <c r="M31"/>
  <c r="L31"/>
  <c r="K31"/>
  <c r="J31"/>
  <c r="I31"/>
  <c r="H31"/>
  <c r="G31"/>
  <c r="O17"/>
  <c r="N17"/>
  <c r="M17"/>
  <c r="L17"/>
  <c r="K17"/>
  <c r="J17"/>
  <c r="I17"/>
  <c r="H17"/>
  <c r="G17"/>
  <c r="O8"/>
  <c r="N8"/>
  <c r="M8"/>
  <c r="L8"/>
  <c r="K8"/>
  <c r="J8"/>
  <c r="I8"/>
  <c r="H8"/>
  <c r="G8"/>
  <c r="O7"/>
  <c r="N7"/>
  <c r="M7"/>
  <c r="L7"/>
  <c r="K7"/>
  <c r="J7"/>
  <c r="I7"/>
  <c r="H7"/>
  <c r="G7"/>
  <c r="J8" i="5"/>
  <c r="I8"/>
  <c r="H8"/>
  <c r="G8"/>
  <c r="F8"/>
  <c r="E8"/>
  <c r="D8"/>
  <c r="C8"/>
  <c r="J7"/>
  <c r="I7"/>
  <c r="H7"/>
  <c r="G7"/>
  <c r="F7"/>
  <c r="E7"/>
  <c r="D7"/>
  <c r="C7"/>
  <c r="J6"/>
  <c r="I6"/>
  <c r="H6"/>
  <c r="G6"/>
  <c r="F6"/>
  <c r="E6"/>
  <c r="D6"/>
  <c r="C6"/>
  <c r="M9" i="4"/>
  <c r="L9"/>
  <c r="K9"/>
  <c r="J9"/>
  <c r="I9"/>
  <c r="H9"/>
  <c r="G9"/>
  <c r="F9"/>
  <c r="E9"/>
  <c r="D9"/>
  <c r="M8"/>
  <c r="L8"/>
  <c r="K8"/>
  <c r="J8"/>
  <c r="I8"/>
  <c r="H8"/>
  <c r="G8"/>
  <c r="F8"/>
  <c r="E8"/>
  <c r="D8"/>
  <c r="R9" i="3"/>
  <c r="Q9"/>
  <c r="P9"/>
  <c r="O9"/>
  <c r="N9"/>
  <c r="M9"/>
  <c r="L9"/>
  <c r="K9"/>
  <c r="J9"/>
  <c r="I9"/>
  <c r="H9"/>
  <c r="G9"/>
  <c r="F9"/>
  <c r="E9"/>
  <c r="D9"/>
  <c r="C9"/>
  <c r="R8"/>
  <c r="Q8"/>
  <c r="P8"/>
  <c r="O8"/>
  <c r="N8"/>
  <c r="M8"/>
  <c r="L8"/>
  <c r="K8"/>
  <c r="J8"/>
  <c r="I8"/>
  <c r="H8"/>
  <c r="G8"/>
  <c r="F8"/>
  <c r="E8"/>
  <c r="D8"/>
  <c r="C8"/>
  <c r="R7"/>
  <c r="Q7"/>
  <c r="P7"/>
  <c r="O7"/>
  <c r="N7"/>
  <c r="M7"/>
  <c r="L7"/>
  <c r="K7"/>
  <c r="J7"/>
  <c r="I7"/>
  <c r="H7"/>
  <c r="G7"/>
  <c r="F7"/>
  <c r="E7"/>
  <c r="D7"/>
  <c r="C7"/>
  <c r="O10" i="2"/>
  <c r="N10"/>
  <c r="M10"/>
  <c r="L10"/>
  <c r="K10"/>
  <c r="J10"/>
  <c r="I10"/>
  <c r="H10"/>
  <c r="G10"/>
  <c r="F10"/>
  <c r="E10"/>
  <c r="D10"/>
  <c r="C10"/>
  <c r="O9"/>
  <c r="N9"/>
  <c r="M9"/>
  <c r="L9"/>
  <c r="K9"/>
  <c r="J9"/>
  <c r="I9"/>
  <c r="H9"/>
  <c r="G9"/>
  <c r="F9"/>
  <c r="E9"/>
  <c r="D9"/>
  <c r="C9"/>
  <c r="O8"/>
  <c r="N8"/>
  <c r="M8"/>
  <c r="L8"/>
  <c r="K8"/>
  <c r="J8"/>
  <c r="I8"/>
  <c r="H8"/>
  <c r="G8"/>
  <c r="F8"/>
  <c r="E8"/>
  <c r="D8"/>
  <c r="C8"/>
</calcChain>
</file>

<file path=xl/sharedStrings.xml><?xml version="1.0" encoding="utf-8"?>
<sst xmlns="http://schemas.openxmlformats.org/spreadsheetml/2006/main" count="400" uniqueCount="190">
  <si>
    <t>预算01表</t>
  </si>
  <si>
    <t>2020年收支预算总表</t>
  </si>
  <si>
    <t>单位名称：中共舞阳县委党校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</si>
  <si>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</si>
  <si>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</si>
  <si>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</si>
  <si>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</si>
  <si>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</si>
  <si>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</si>
  <si>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2020年预算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</si>
  <si>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</si>
  <si>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</si>
  <si>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</si>
  <si>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</si>
  <si>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</si>
  <si>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</si>
  <si>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政府性基金转移支付收入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</si>
  <si>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</si>
  <si>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</si>
  <si>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</si>
  <si>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</si>
  <si>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</si>
  <si>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</si>
  <si>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</si>
  <si>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</si>
  <si>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</si>
  <si>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</si>
  <si>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</si>
  <si>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</si>
  <si>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</si>
  <si>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</si>
  <si>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</si>
  <si>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</si>
  <si>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</si>
  <si>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</si>
  <si>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</si>
  <si>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</si>
  <si>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</si>
  <si>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</si>
  <si>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</si>
  <si>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</si>
  <si>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</si>
  <si>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</si>
  <si>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</si>
  <si>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六、政府性基金转移支付</t>
  </si>
  <si>
    <t>7、对企业补助（基本建设）</t>
  </si>
  <si>
    <t>七、其他各项收入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</si>
  <si>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</si>
  <si>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</si>
  <si>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</si>
  <si>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</si>
  <si>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</si>
  <si>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</si>
  <si>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2020 年 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</si>
  <si>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</si>
  <si>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</si>
  <si>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</si>
  <si>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</si>
  <si>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</si>
  <si>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</si>
  <si>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</si>
  <si>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</si>
  <si>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</si>
  <si>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</si>
  <si>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307</t>
  </si>
  <si>
    <t>中共舞阳县委党校</t>
  </si>
  <si>
    <t xml:space="preserve">  307001</t>
  </si>
  <si>
    <t xml:space="preserve">  中共舞阳县委党校</t>
  </si>
  <si>
    <t xml:space="preserve">    2050802</t>
  </si>
  <si>
    <t xml:space="preserve">    干部教育</t>
  </si>
  <si>
    <t xml:space="preserve">    2210201</t>
  </si>
  <si>
    <t xml:space="preserve">    住房公积金</t>
  </si>
  <si>
    <t xml:space="preserve">    2080505</t>
  </si>
  <si>
    <t xml:space="preserve">    机关事业单位基本养老保险缴费支出</t>
  </si>
  <si>
    <t xml:space="preserve">    2082702</t>
  </si>
  <si>
    <t xml:space="preserve">    财政对工伤保险基金的补助</t>
  </si>
  <si>
    <t xml:space="preserve">    2082701</t>
  </si>
  <si>
    <t xml:space="preserve">    财政对失业保险基金的补助</t>
  </si>
  <si>
    <t xml:space="preserve">    2082703</t>
  </si>
  <si>
    <t xml:space="preserve">    财政对生育保险基金的补助</t>
  </si>
  <si>
    <t xml:space="preserve">    2101102</t>
  </si>
  <si>
    <t xml:space="preserve">    事业单位医疗</t>
  </si>
  <si>
    <t>预算03表</t>
  </si>
  <si>
    <t>2020年支出预算总表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</si>
  <si>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</si>
  <si>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</si>
  <si>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</si>
  <si>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</si>
  <si>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</si>
  <si>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</si>
  <si>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</si>
  <si>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</si>
  <si>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</si>
  <si>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</si>
  <si>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</si>
  <si>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</si>
  <si>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</si>
  <si>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</si>
  <si>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</si>
  <si>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预算04表1</t>
  </si>
  <si>
    <t>预算04表2</t>
  </si>
  <si>
    <t>2020年财政拨款收支总体情况表</t>
  </si>
  <si>
    <t>2020年预算收入</t>
  </si>
  <si>
    <t>项目</t>
  </si>
  <si>
    <t>2020年预算支出</t>
  </si>
  <si>
    <t>项  目</t>
  </si>
  <si>
    <t>资  金</t>
  </si>
  <si>
    <t>国有资本经营预算</t>
  </si>
  <si>
    <t>捐赠收入、政府住房基金收入及其他收入</t>
  </si>
  <si>
    <t>一、一般公共预算</t>
  </si>
  <si>
    <t xml:space="preserve">    财政拨款</t>
  </si>
  <si>
    <t xml:space="preserve">  教育支出</t>
  </si>
  <si>
    <t xml:space="preserve">  社会保障和就业支出</t>
  </si>
  <si>
    <t xml:space="preserve">  卫生健康支出</t>
  </si>
  <si>
    <t xml:space="preserve">  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</si>
  <si>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</si>
  <si>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</si>
  <si>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</si>
  <si>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t>三、国有资本经营预算</t>
  </si>
  <si>
    <r>
      <rPr>
        <sz val="11"/>
        <color indexed="8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</si>
  <si>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2020年一般公共预算支出情况表</t>
  </si>
  <si>
    <t>部门（科目）编码</t>
  </si>
  <si>
    <t>部门（科目）名称</t>
  </si>
  <si>
    <t>一般性项目支出</t>
  </si>
  <si>
    <t>专项资金支出</t>
  </si>
  <si>
    <t>预算06表</t>
  </si>
  <si>
    <t>2020年支出经济分类汇总表</t>
  </si>
  <si>
    <t>部门预算经济分类</t>
  </si>
  <si>
    <t>政府预算经济分类</t>
  </si>
  <si>
    <t>类</t>
  </si>
  <si>
    <t>款</t>
  </si>
  <si>
    <t>科目名称</t>
  </si>
  <si>
    <t>1</t>
  </si>
  <si>
    <t>2</t>
  </si>
  <si>
    <t>3</t>
  </si>
  <si>
    <t>4</t>
  </si>
  <si>
    <t>5</t>
  </si>
  <si>
    <t>6</t>
  </si>
  <si>
    <t>7</t>
  </si>
  <si>
    <t xml:space="preserve">  </t>
  </si>
  <si>
    <t xml:space="preserve">  基本工资</t>
  </si>
  <si>
    <t>505</t>
  </si>
  <si>
    <t>50501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</si>
  <si>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</si>
  <si>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</si>
  <si>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</si>
  <si>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</si>
  <si>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</si>
  <si>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</si>
  <si>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</si>
  <si>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</si>
  <si>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>50502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</si>
  <si>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</si>
  <si>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</si>
  <si>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</si>
  <si>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</si>
  <si>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差旅费</t>
  </si>
  <si>
    <t xml:space="preserve">  维修(护)费</t>
  </si>
  <si>
    <t xml:space="preserve">  会议费</t>
  </si>
  <si>
    <t xml:space="preserve">  公务接待费</t>
  </si>
  <si>
    <t xml:space="preserve">  劳务费</t>
  </si>
  <si>
    <t xml:space="preserve">  工会经费</t>
  </si>
  <si>
    <t xml:space="preserve">  福利费</t>
  </si>
  <si>
    <t xml:space="preserve">  其他交通费用</t>
  </si>
  <si>
    <t xml:space="preserve">  生活补助</t>
  </si>
  <si>
    <t>509</t>
  </si>
  <si>
    <t>50901</t>
  </si>
  <si>
    <t>社会福利和救助</t>
  </si>
  <si>
    <t xml:space="preserve">  奖励金</t>
  </si>
  <si>
    <r>
      <rPr>
        <sz val="11"/>
        <color indexed="8"/>
        <rFont val="宋体"/>
        <charset val="134"/>
      </rPr>
      <t>预算0</t>
    </r>
    <r>
      <rPr>
        <sz val="11"/>
        <color indexed="8"/>
        <rFont val="宋体"/>
        <charset val="134"/>
      </rPr>
      <t>7表</t>
    </r>
  </si>
  <si>
    <t>2020年一般公共预算“三公”经费支出情况表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</si>
  <si>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</si>
  <si>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</si>
  <si>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</si>
  <si>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</si>
  <si>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</si>
  <si>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</si>
  <si>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</si>
  <si>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</si>
  <si>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r>
      <rPr>
        <sz val="11"/>
        <color indexed="8"/>
        <rFont val="宋体"/>
        <charset val="134"/>
      </rPr>
      <t>预算0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表</t>
    </r>
  </si>
  <si>
    <t>2020年政府性基金支出情况表</t>
  </si>
  <si>
    <t>2019年“三公”经费预算数</t>
    <phoneticPr fontId="1" type="noConversion"/>
  </si>
  <si>
    <t>增减（%）</t>
    <phoneticPr fontId="1" type="noConversion"/>
  </si>
  <si>
    <t>国有资本经营</t>
  </si>
  <si>
    <r>
      <t>20</t>
    </r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年舞阳县部门预算国有资本经营支出表</t>
    </r>
  </si>
  <si>
    <t>单位名称（科目）</t>
  </si>
  <si>
    <t>项目名称</t>
  </si>
  <si>
    <t>项目依据</t>
  </si>
  <si>
    <t>项目内容</t>
  </si>
  <si>
    <r>
      <t>预算0</t>
    </r>
    <r>
      <rPr>
        <sz val="11"/>
        <color indexed="8"/>
        <rFont val="宋体"/>
        <charset val="134"/>
      </rPr>
      <t>9</t>
    </r>
    <r>
      <rPr>
        <sz val="11"/>
        <color indexed="8"/>
        <rFont val="宋体"/>
        <charset val="134"/>
      </rPr>
      <t>表</t>
    </r>
    <phoneticPr fontId="14" type="noConversion"/>
  </si>
</sst>
</file>

<file path=xl/styles.xml><?xml version="1.0" encoding="utf-8"?>
<styleSheet xmlns="http://schemas.openxmlformats.org/spreadsheetml/2006/main">
  <numFmts count="8">
    <numFmt numFmtId="176" formatCode="00"/>
    <numFmt numFmtId="177" formatCode="\¥* _-#,##0.00;\¥* \-#,##0.00;\¥* _-&quot;-&quot;??;@"/>
    <numFmt numFmtId="178" formatCode="* #,##0;* \-#,##0;* &quot;-&quot;;@"/>
    <numFmt numFmtId="179" formatCode="#,##0.00_ "/>
    <numFmt numFmtId="180" formatCode="#,##0.0_);[Red]\(#,##0.0\)"/>
    <numFmt numFmtId="181" formatCode="* #,##0.00;* \-#,##0.00;* &quot;&quot;??;@"/>
    <numFmt numFmtId="182" formatCode="#,##0.0000"/>
    <numFmt numFmtId="183" formatCode="&quot;¥&quot;* _-#,##0.00;&quot;¥&quot;* \-#,##0.00;&quot;¥&quot;* _-&quot;-&quot;??;@"/>
  </numFmts>
  <fonts count="17">
    <font>
      <sz val="11"/>
      <color indexed="8"/>
      <name val="宋体"/>
      <charset val="134"/>
    </font>
    <font>
      <sz val="9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9"/>
      <color indexed="8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theme="1"/>
      <name val="宋体"/>
      <charset val="134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2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" fillId="0" borderId="0"/>
    <xf numFmtId="0" fontId="1" fillId="0" borderId="0"/>
  </cellStyleXfs>
  <cellXfs count="2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2" xfId="0" applyNumberFormat="1" applyFont="1" applyFill="1" applyBorder="1">
      <alignment vertical="center"/>
    </xf>
    <xf numFmtId="49" fontId="0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/>
    </xf>
    <xf numFmtId="179" fontId="0" fillId="0" borderId="2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4" fillId="0" borderId="0" xfId="9" applyFont="1" applyFill="1" applyAlignment="1"/>
    <xf numFmtId="0" fontId="4" fillId="0" borderId="0" xfId="9" applyFont="1" applyAlignment="1"/>
    <xf numFmtId="0" fontId="5" fillId="0" borderId="0" xfId="0" applyFont="1">
      <alignment vertical="center"/>
    </xf>
    <xf numFmtId="0" fontId="4" fillId="0" borderId="0" xfId="9" applyNumberFormat="1" applyFont="1" applyFill="1" applyAlignment="1" applyProtection="1">
      <alignment horizontal="centerContinuous" vertical="center"/>
    </xf>
    <xf numFmtId="0" fontId="5" fillId="0" borderId="0" xfId="0" applyFont="1">
      <alignment vertical="center"/>
    </xf>
    <xf numFmtId="0" fontId="4" fillId="0" borderId="1" xfId="9" applyNumberFormat="1" applyFont="1" applyFill="1" applyBorder="1" applyAlignment="1" applyProtection="1">
      <alignment horizontal="right"/>
    </xf>
    <xf numFmtId="0" fontId="4" fillId="0" borderId="2" xfId="9" applyFont="1" applyFill="1" applyBorder="1" applyAlignment="1">
      <alignment horizontal="center" vertical="center" wrapText="1"/>
    </xf>
    <xf numFmtId="180" fontId="4" fillId="0" borderId="2" xfId="9" applyNumberFormat="1" applyFont="1" applyFill="1" applyBorder="1" applyAlignment="1" applyProtection="1">
      <alignment horizontal="center" vertical="center" wrapText="1"/>
    </xf>
    <xf numFmtId="49" fontId="4" fillId="0" borderId="2" xfId="9" applyNumberFormat="1" applyFont="1" applyFill="1" applyBorder="1" applyAlignment="1" applyProtection="1">
      <alignment horizontal="center" vertical="center"/>
    </xf>
    <xf numFmtId="0" fontId="4" fillId="0" borderId="2" xfId="9" applyFont="1" applyFill="1" applyBorder="1" applyAlignment="1">
      <alignment horizontal="center" vertical="center"/>
    </xf>
    <xf numFmtId="0" fontId="4" fillId="0" borderId="2" xfId="9" applyNumberFormat="1" applyFont="1" applyFill="1" applyBorder="1" applyAlignment="1" applyProtection="1">
      <alignment horizontal="center" vertical="center"/>
    </xf>
    <xf numFmtId="0" fontId="4" fillId="0" borderId="2" xfId="9" applyNumberFormat="1" applyFont="1" applyFill="1" applyBorder="1" applyAlignment="1" applyProtection="1">
      <alignment horizontal="right" vertical="center"/>
    </xf>
    <xf numFmtId="0" fontId="4" fillId="0" borderId="2" xfId="9" applyNumberFormat="1" applyFont="1" applyFill="1" applyBorder="1" applyAlignment="1" applyProtection="1">
      <alignment horizontal="left" vertical="center"/>
    </xf>
    <xf numFmtId="0" fontId="4" fillId="0" borderId="3" xfId="9" applyNumberFormat="1" applyFont="1" applyFill="1" applyBorder="1" applyAlignment="1" applyProtection="1">
      <alignment vertical="center" wrapText="1"/>
    </xf>
    <xf numFmtId="49" fontId="4" fillId="0" borderId="3" xfId="9" applyNumberFormat="1" applyFont="1" applyFill="1" applyBorder="1" applyAlignment="1" applyProtection="1">
      <alignment vertical="center"/>
    </xf>
    <xf numFmtId="49" fontId="4" fillId="0" borderId="3" xfId="9" applyNumberFormat="1" applyFont="1" applyFill="1" applyBorder="1" applyAlignment="1" applyProtection="1">
      <alignment vertical="center" wrapText="1"/>
    </xf>
    <xf numFmtId="179" fontId="4" fillId="0" borderId="2" xfId="9" applyNumberFormat="1" applyFont="1" applyFill="1" applyBorder="1" applyAlignment="1" applyProtection="1">
      <alignment horizontal="right" vertical="center"/>
    </xf>
    <xf numFmtId="179" fontId="4" fillId="0" borderId="3" xfId="9" applyNumberFormat="1" applyFont="1" applyFill="1" applyBorder="1" applyAlignment="1" applyProtection="1">
      <alignment horizontal="right" vertical="center"/>
    </xf>
    <xf numFmtId="0" fontId="4" fillId="3" borderId="0" xfId="9" applyFont="1" applyFill="1" applyAlignment="1">
      <alignment horizontal="right" vertical="center"/>
    </xf>
    <xf numFmtId="49" fontId="4" fillId="0" borderId="2" xfId="9" applyNumberFormat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2" fillId="0" borderId="0" xfId="0" applyFont="1" applyAlignment="1">
      <alignment horizontal="centerContinuous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179" fontId="0" fillId="0" borderId="2" xfId="0" applyNumberFormat="1" applyFont="1" applyFill="1" applyBorder="1" applyAlignment="1">
      <alignment horizontal="left" vertical="center"/>
    </xf>
    <xf numFmtId="0" fontId="1" fillId="0" borderId="0" xfId="1" applyAlignment="1"/>
    <xf numFmtId="0" fontId="7" fillId="0" borderId="0" xfId="1" applyFont="1" applyAlignment="1"/>
    <xf numFmtId="0" fontId="7" fillId="0" borderId="2" xfId="1" applyNumberFormat="1" applyFont="1" applyFill="1" applyBorder="1" applyAlignment="1" applyProtection="1">
      <alignment horizontal="center" vertical="center"/>
    </xf>
    <xf numFmtId="180" fontId="7" fillId="0" borderId="2" xfId="1" applyNumberFormat="1" applyFont="1" applyFill="1" applyBorder="1" applyAlignment="1" applyProtection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left" vertical="center" wrapText="1"/>
    </xf>
    <xf numFmtId="179" fontId="0" fillId="0" borderId="9" xfId="0" applyNumberFormat="1" applyFont="1" applyFill="1" applyBorder="1" applyAlignment="1">
      <alignment horizontal="right" vertical="center"/>
    </xf>
    <xf numFmtId="0" fontId="0" fillId="0" borderId="2" xfId="0" applyFont="1" applyBorder="1">
      <alignment vertical="center"/>
    </xf>
    <xf numFmtId="179" fontId="0" fillId="0" borderId="2" xfId="0" applyNumberFormat="1" applyFont="1" applyBorder="1" applyAlignment="1">
      <alignment horizontal="right" vertical="center"/>
    </xf>
    <xf numFmtId="49" fontId="7" fillId="0" borderId="2" xfId="1" applyNumberFormat="1" applyFont="1" applyFill="1" applyBorder="1" applyAlignment="1">
      <alignment horizontal="left" vertical="center" wrapText="1"/>
    </xf>
    <xf numFmtId="49" fontId="7" fillId="0" borderId="8" xfId="1" applyNumberFormat="1" applyFont="1" applyFill="1" applyBorder="1" applyAlignment="1" applyProtection="1">
      <alignment vertical="center" wrapText="1"/>
    </xf>
    <xf numFmtId="0" fontId="1" fillId="0" borderId="0" xfId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1" fillId="0" borderId="0" xfId="1" applyFill="1" applyAlignment="1"/>
    <xf numFmtId="179" fontId="4" fillId="0" borderId="0" xfId="1" applyNumberFormat="1" applyFont="1" applyFill="1" applyAlignment="1" applyProtection="1">
      <alignment horizontal="right" vertical="center"/>
    </xf>
    <xf numFmtId="0" fontId="4" fillId="0" borderId="0" xfId="1" applyNumberFormat="1" applyFont="1" applyFill="1" applyAlignment="1" applyProtection="1">
      <alignment horizontal="left" vertical="center" wrapText="1"/>
    </xf>
    <xf numFmtId="180" fontId="4" fillId="0" borderId="0" xfId="1" applyNumberFormat="1" applyFont="1" applyFill="1" applyAlignment="1" applyProtection="1">
      <alignment vertical="center"/>
    </xf>
    <xf numFmtId="0" fontId="8" fillId="0" borderId="0" xfId="1" applyNumberFormat="1" applyFont="1" applyFill="1" applyAlignment="1" applyProtection="1">
      <alignment horizontal="centerContinuous" vertical="center"/>
    </xf>
    <xf numFmtId="176" fontId="7" fillId="0" borderId="0" xfId="1" applyNumberFormat="1" applyFont="1" applyFill="1" applyAlignment="1" applyProtection="1">
      <alignment vertical="center"/>
    </xf>
    <xf numFmtId="0" fontId="7" fillId="0" borderId="0" xfId="1" applyNumberFormat="1" applyFont="1" applyFill="1" applyAlignment="1" applyProtection="1">
      <alignment horizontal="left" vertical="center" wrapText="1"/>
    </xf>
    <xf numFmtId="180" fontId="7" fillId="0" borderId="0" xfId="1" applyNumberFormat="1" applyFont="1" applyFill="1" applyAlignment="1" applyProtection="1">
      <alignment vertical="center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181" fontId="7" fillId="0" borderId="2" xfId="1" applyNumberFormat="1" applyFont="1" applyFill="1" applyBorder="1" applyAlignment="1" applyProtection="1">
      <alignment horizontal="centerContinuous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179" fontId="7" fillId="0" borderId="2" xfId="1" applyNumberFormat="1" applyFont="1" applyFill="1" applyBorder="1" applyAlignment="1" applyProtection="1">
      <alignment horizontal="right" vertical="center" wrapText="1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180" fontId="7" fillId="0" borderId="0" xfId="1" applyNumberFormat="1" applyFont="1" applyFill="1" applyAlignment="1" applyProtection="1">
      <alignment horizontal="right" vertical="center"/>
    </xf>
    <xf numFmtId="0" fontId="1" fillId="0" borderId="0" xfId="1" applyAlignment="1">
      <alignment horizontal="center" vertical="center" wrapText="1"/>
    </xf>
    <xf numFmtId="2" fontId="1" fillId="0" borderId="0" xfId="1" applyNumberFormat="1" applyFill="1" applyAlignment="1">
      <alignment horizontal="left" vertical="center" wrapText="1"/>
    </xf>
    <xf numFmtId="0" fontId="1" fillId="0" borderId="0" xfId="1" applyNumberFormat="1" applyAlignment="1"/>
    <xf numFmtId="179" fontId="4" fillId="0" borderId="0" xfId="1" applyNumberFormat="1" applyFont="1" applyFill="1" applyAlignment="1" applyProtection="1">
      <alignment horizontal="left" vertical="center" wrapText="1"/>
    </xf>
    <xf numFmtId="0" fontId="4" fillId="3" borderId="0" xfId="1" applyNumberFormat="1" applyFont="1" applyFill="1" applyAlignment="1" applyProtection="1">
      <alignment vertical="center" wrapText="1"/>
    </xf>
    <xf numFmtId="180" fontId="4" fillId="3" borderId="0" xfId="1" applyNumberFormat="1" applyFont="1" applyFill="1" applyAlignment="1" applyProtection="1">
      <alignment vertical="center" wrapText="1"/>
    </xf>
    <xf numFmtId="0" fontId="9" fillId="0" borderId="0" xfId="1" applyNumberFormat="1" applyFont="1" applyFill="1" applyAlignment="1" applyProtection="1">
      <alignment horizontal="centerContinuous" vertical="center"/>
    </xf>
    <xf numFmtId="180" fontId="9" fillId="3" borderId="0" xfId="1" applyNumberFormat="1" applyFont="1" applyFill="1" applyAlignment="1" applyProtection="1">
      <alignment horizontal="centerContinuous" vertical="center"/>
    </xf>
    <xf numFmtId="0" fontId="7" fillId="0" borderId="0" xfId="1" applyFont="1" applyFill="1" applyAlignment="1">
      <alignment horizontal="left" vertical="center"/>
    </xf>
    <xf numFmtId="49" fontId="7" fillId="0" borderId="1" xfId="1" applyNumberFormat="1" applyFont="1" applyFill="1" applyBorder="1" applyAlignment="1" applyProtection="1">
      <alignment vertical="center" wrapText="1"/>
    </xf>
    <xf numFmtId="0" fontId="7" fillId="0" borderId="0" xfId="1" applyNumberFormat="1" applyFont="1" applyFill="1" applyAlignment="1" applyProtection="1">
      <alignment vertical="center" wrapText="1"/>
    </xf>
    <xf numFmtId="180" fontId="7" fillId="3" borderId="0" xfId="1" applyNumberFormat="1" applyFont="1" applyFill="1" applyAlignment="1" applyProtection="1">
      <alignment vertical="center" wrapText="1"/>
    </xf>
    <xf numFmtId="181" fontId="7" fillId="0" borderId="2" xfId="1" applyNumberFormat="1" applyFont="1" applyFill="1" applyBorder="1" applyAlignment="1" applyProtection="1">
      <alignment horizontal="center" vertical="center" wrapText="1"/>
    </xf>
    <xf numFmtId="0" fontId="7" fillId="0" borderId="12" xfId="1" applyNumberFormat="1" applyFont="1" applyFill="1" applyBorder="1" applyAlignment="1" applyProtection="1">
      <alignment horizontal="center" vertical="center" wrapText="1"/>
    </xf>
    <xf numFmtId="0" fontId="7" fillId="0" borderId="7" xfId="1" applyNumberFormat="1" applyFont="1" applyFill="1" applyBorder="1" applyAlignment="1" applyProtection="1">
      <alignment horizontal="center" vertical="center" wrapText="1"/>
    </xf>
    <xf numFmtId="49" fontId="7" fillId="0" borderId="2" xfId="1" applyNumberFormat="1" applyFont="1" applyFill="1" applyBorder="1" applyAlignment="1" applyProtection="1">
      <alignment horizontal="left" vertical="center"/>
    </xf>
    <xf numFmtId="179" fontId="7" fillId="0" borderId="2" xfId="1" applyNumberFormat="1" applyFont="1" applyFill="1" applyBorder="1" applyAlignment="1" applyProtection="1">
      <alignment horizontal="right" vertical="center"/>
    </xf>
    <xf numFmtId="180" fontId="4" fillId="0" borderId="0" xfId="1" applyNumberFormat="1" applyFont="1" applyFill="1" applyAlignment="1" applyProtection="1">
      <alignment horizontal="right" vertical="center"/>
    </xf>
    <xf numFmtId="0" fontId="9" fillId="3" borderId="0" xfId="1" applyNumberFormat="1" applyFont="1" applyFill="1" applyAlignment="1" applyProtection="1">
      <alignment horizontal="centerContinuous" vertical="center"/>
    </xf>
    <xf numFmtId="180" fontId="9" fillId="0" borderId="0" xfId="1" applyNumberFormat="1" applyFont="1" applyFill="1" applyAlignment="1" applyProtection="1">
      <alignment horizontal="centerContinuous" vertical="center"/>
    </xf>
    <xf numFmtId="0" fontId="7" fillId="3" borderId="0" xfId="1" applyNumberFormat="1" applyFont="1" applyFill="1" applyAlignment="1" applyProtection="1">
      <alignment vertical="center" wrapText="1"/>
    </xf>
    <xf numFmtId="180" fontId="7" fillId="3" borderId="0" xfId="1" applyNumberFormat="1" applyFont="1" applyFill="1" applyAlignment="1" applyProtection="1">
      <alignment horizontal="right" vertical="center" wrapText="1"/>
    </xf>
    <xf numFmtId="49" fontId="7" fillId="3" borderId="2" xfId="1" applyNumberFormat="1" applyFont="1" applyFill="1" applyBorder="1" applyAlignment="1" applyProtection="1">
      <alignment horizontal="center" vertical="center" wrapText="1"/>
    </xf>
    <xf numFmtId="49" fontId="7" fillId="3" borderId="3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 applyAlignment="1"/>
    <xf numFmtId="0" fontId="10" fillId="0" borderId="0" xfId="0" applyFont="1">
      <alignment vertical="center"/>
    </xf>
    <xf numFmtId="0" fontId="1" fillId="0" borderId="0" xfId="3" applyFont="1" applyAlignment="1"/>
    <xf numFmtId="0" fontId="1" fillId="0" borderId="0" xfId="3" applyNumberFormat="1" applyFont="1" applyAlignment="1"/>
    <xf numFmtId="181" fontId="1" fillId="0" borderId="0" xfId="4" applyNumberFormat="1" applyFont="1" applyFill="1" applyAlignment="1" applyProtection="1">
      <alignment horizontal="center" vertical="center" wrapText="1"/>
    </xf>
    <xf numFmtId="0" fontId="1" fillId="0" borderId="0" xfId="4" applyNumberFormat="1" applyFont="1" applyFill="1" applyAlignment="1" applyProtection="1">
      <alignment horizontal="center" vertical="center" wrapText="1"/>
    </xf>
    <xf numFmtId="180" fontId="1" fillId="0" borderId="0" xfId="4" applyNumberFormat="1" applyFont="1" applyFill="1" applyAlignment="1" applyProtection="1">
      <alignment horizontal="center" vertical="center" wrapText="1"/>
    </xf>
    <xf numFmtId="0" fontId="11" fillId="0" borderId="0" xfId="4" applyFont="1" applyAlignment="1">
      <alignment horizontal="centerContinuous" vertical="center"/>
    </xf>
    <xf numFmtId="0" fontId="9" fillId="0" borderId="0" xfId="4" applyNumberFormat="1" applyFont="1" applyFill="1" applyAlignment="1" applyProtection="1">
      <alignment horizontal="centerContinuous" vertical="center"/>
    </xf>
    <xf numFmtId="181" fontId="9" fillId="0" borderId="0" xfId="4" applyNumberFormat="1" applyFont="1" applyFill="1" applyAlignment="1" applyProtection="1">
      <alignment horizontal="centerContinuous" vertical="center"/>
    </xf>
    <xf numFmtId="0" fontId="4" fillId="0" borderId="0" xfId="4" applyFont="1" applyFill="1" applyAlignment="1">
      <alignment horizontal="left" vertical="center"/>
    </xf>
    <xf numFmtId="0" fontId="4" fillId="0" borderId="0" xfId="4" applyFont="1" applyAlignment="1"/>
    <xf numFmtId="181" fontId="4" fillId="0" borderId="0" xfId="4" applyNumberFormat="1" applyFont="1" applyFill="1" applyAlignment="1" applyProtection="1">
      <alignment horizontal="left" vertical="center" wrapText="1"/>
    </xf>
    <xf numFmtId="180" fontId="4" fillId="0" borderId="0" xfId="4" applyNumberFormat="1" applyFont="1" applyFill="1" applyAlignment="1" applyProtection="1">
      <alignment horizontal="left" vertical="center" wrapText="1"/>
    </xf>
    <xf numFmtId="181" fontId="4" fillId="0" borderId="3" xfId="4" applyNumberFormat="1" applyFont="1" applyFill="1" applyBorder="1" applyAlignment="1" applyProtection="1">
      <alignment horizontal="centerContinuous" vertical="center"/>
    </xf>
    <xf numFmtId="181" fontId="4" fillId="0" borderId="6" xfId="4" applyNumberFormat="1" applyFont="1" applyFill="1" applyBorder="1" applyAlignment="1" applyProtection="1">
      <alignment horizontal="centerContinuous" vertical="center"/>
    </xf>
    <xf numFmtId="180" fontId="4" fillId="0" borderId="2" xfId="4" applyNumberFormat="1" applyFont="1" applyFill="1" applyBorder="1" applyAlignment="1" applyProtection="1">
      <alignment horizontal="centerContinuous" vertical="center" wrapText="1"/>
    </xf>
    <xf numFmtId="180" fontId="4" fillId="0" borderId="7" xfId="4" applyNumberFormat="1" applyFont="1" applyFill="1" applyBorder="1" applyAlignment="1" applyProtection="1">
      <alignment horizontal="center" vertical="center" wrapText="1"/>
    </xf>
    <xf numFmtId="49" fontId="4" fillId="0" borderId="7" xfId="4" applyNumberFormat="1" applyFont="1" applyFill="1" applyBorder="1" applyAlignment="1">
      <alignment horizontal="center" vertical="center" wrapText="1"/>
    </xf>
    <xf numFmtId="49" fontId="4" fillId="0" borderId="7" xfId="4" applyNumberFormat="1" applyFont="1" applyFill="1" applyBorder="1" applyAlignment="1">
      <alignment horizontal="center" vertical="center" wrapText="1"/>
    </xf>
    <xf numFmtId="181" fontId="4" fillId="0" borderId="2" xfId="4" applyNumberFormat="1" applyFont="1" applyFill="1" applyBorder="1" applyAlignment="1" applyProtection="1">
      <alignment horizontal="left" vertical="center" wrapText="1"/>
    </xf>
    <xf numFmtId="179" fontId="4" fillId="0" borderId="2" xfId="4" applyNumberFormat="1" applyFont="1" applyFill="1" applyBorder="1" applyAlignment="1" applyProtection="1">
      <alignment horizontal="right" vertical="center" wrapText="1"/>
    </xf>
    <xf numFmtId="0" fontId="12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vertical="center"/>
    </xf>
    <xf numFmtId="179" fontId="4" fillId="0" borderId="2" xfId="4" applyNumberFormat="1" applyFont="1" applyFill="1" applyBorder="1" applyAlignment="1" applyProtection="1">
      <alignment horizontal="right" vertical="center"/>
    </xf>
    <xf numFmtId="0" fontId="4" fillId="0" borderId="2" xfId="4" applyFont="1" applyFill="1" applyBorder="1" applyAlignment="1">
      <alignment horizontal="left" vertical="center" wrapText="1"/>
    </xf>
    <xf numFmtId="49" fontId="4" fillId="0" borderId="2" xfId="4" applyNumberFormat="1" applyFont="1" applyFill="1" applyBorder="1" applyAlignment="1">
      <alignment horizontal="left" vertical="center" wrapText="1"/>
    </xf>
    <xf numFmtId="49" fontId="4" fillId="0" borderId="2" xfId="4" applyNumberFormat="1" applyFont="1" applyFill="1" applyBorder="1" applyAlignment="1">
      <alignment horizontal="left" vertical="center" wrapText="1"/>
    </xf>
    <xf numFmtId="181" fontId="12" fillId="0" borderId="2" xfId="4" applyNumberFormat="1" applyFont="1" applyFill="1" applyBorder="1" applyAlignment="1" applyProtection="1">
      <alignment horizontal="left" vertical="center" wrapText="1"/>
    </xf>
    <xf numFmtId="49" fontId="4" fillId="0" borderId="10" xfId="4" applyNumberFormat="1" applyFont="1" applyFill="1" applyBorder="1" applyAlignment="1">
      <alignment horizontal="left" vertical="center" wrapText="1"/>
    </xf>
    <xf numFmtId="49" fontId="4" fillId="0" borderId="3" xfId="4" applyNumberFormat="1" applyFont="1" applyFill="1" applyBorder="1" applyAlignment="1">
      <alignment horizontal="left" vertical="center" wrapText="1"/>
    </xf>
    <xf numFmtId="179" fontId="4" fillId="0" borderId="2" xfId="4" applyNumberFormat="1" applyFont="1" applyFill="1" applyBorder="1" applyAlignment="1">
      <alignment horizontal="right" vertical="center"/>
    </xf>
    <xf numFmtId="49" fontId="4" fillId="0" borderId="15" xfId="4" applyNumberFormat="1" applyFont="1" applyFill="1" applyBorder="1" applyAlignment="1">
      <alignment horizontal="left" vertical="center" wrapText="1"/>
    </xf>
    <xf numFmtId="4" fontId="4" fillId="0" borderId="2" xfId="4" applyNumberFormat="1" applyFont="1" applyFill="1" applyBorder="1" applyAlignment="1">
      <alignment horizontal="right" vertical="center"/>
    </xf>
    <xf numFmtId="4" fontId="4" fillId="0" borderId="2" xfId="4" applyNumberFormat="1" applyFont="1" applyFill="1" applyBorder="1" applyAlignment="1" applyProtection="1">
      <alignment horizontal="right" vertical="center" wrapText="1"/>
    </xf>
    <xf numFmtId="181" fontId="4" fillId="0" borderId="3" xfId="4" applyNumberFormat="1" applyFont="1" applyFill="1" applyBorder="1" applyAlignment="1" applyProtection="1">
      <alignment horizontal="left" vertical="center" wrapText="1"/>
    </xf>
    <xf numFmtId="181" fontId="4" fillId="0" borderId="3" xfId="4" applyNumberFormat="1" applyFont="1" applyFill="1" applyBorder="1" applyAlignment="1" applyProtection="1">
      <alignment horizontal="center" vertical="center" wrapText="1"/>
    </xf>
    <xf numFmtId="181" fontId="4" fillId="0" borderId="2" xfId="4" applyNumberFormat="1" applyFont="1" applyFill="1" applyBorder="1" applyAlignment="1" applyProtection="1">
      <alignment horizontal="center" vertical="center" wrapText="1"/>
    </xf>
    <xf numFmtId="0" fontId="1" fillId="0" borderId="0" xfId="4" applyFont="1" applyAlignment="1">
      <alignment vertical="center"/>
    </xf>
    <xf numFmtId="0" fontId="1" fillId="0" borderId="0" xfId="4" applyNumberFormat="1" applyFont="1" applyAlignment="1">
      <alignment vertical="center"/>
    </xf>
    <xf numFmtId="180" fontId="4" fillId="0" borderId="5" xfId="4" applyNumberFormat="1" applyFont="1" applyFill="1" applyBorder="1" applyAlignment="1" applyProtection="1">
      <alignment horizontal="centerContinuous" vertical="center" wrapText="1"/>
    </xf>
    <xf numFmtId="182" fontId="4" fillId="0" borderId="2" xfId="4" applyNumberFormat="1" applyFont="1" applyFill="1" applyBorder="1" applyAlignment="1" applyProtection="1">
      <alignment horizontal="right" vertical="center" wrapText="1"/>
    </xf>
    <xf numFmtId="0" fontId="1" fillId="0" borderId="0" xfId="4" applyFont="1" applyFill="1" applyAlignment="1">
      <alignment vertical="center"/>
    </xf>
    <xf numFmtId="0" fontId="1" fillId="0" borderId="0" xfId="4" applyFont="1" applyFill="1" applyAlignment="1"/>
    <xf numFmtId="180" fontId="1" fillId="0" borderId="0" xfId="4" applyNumberFormat="1" applyFont="1" applyFill="1" applyAlignment="1" applyProtection="1">
      <alignment horizontal="right" vertical="center" wrapText="1"/>
    </xf>
    <xf numFmtId="180" fontId="4" fillId="0" borderId="0" xfId="4" applyNumberFormat="1" applyFont="1" applyFill="1" applyAlignment="1" applyProtection="1">
      <alignment horizontal="right" vertical="center" wrapText="1"/>
    </xf>
    <xf numFmtId="0" fontId="4" fillId="0" borderId="0" xfId="4" applyFont="1" applyAlignment="1">
      <alignment horizontal="left" vertical="center" wrapText="1"/>
    </xf>
    <xf numFmtId="181" fontId="4" fillId="0" borderId="13" xfId="4" applyNumberFormat="1" applyFont="1" applyFill="1" applyBorder="1" applyAlignment="1" applyProtection="1">
      <alignment horizontal="centerContinuous" vertical="center"/>
    </xf>
    <xf numFmtId="0" fontId="4" fillId="0" borderId="0" xfId="4" applyFont="1" applyAlignment="1">
      <alignment vertical="center"/>
    </xf>
    <xf numFmtId="0" fontId="4" fillId="0" borderId="0" xfId="4" applyFont="1" applyFill="1" applyAlignment="1">
      <alignment vertical="center"/>
    </xf>
    <xf numFmtId="0" fontId="0" fillId="0" borderId="2" xfId="0" applyBorder="1" applyAlignment="1">
      <alignment horizontal="center" vertical="center"/>
    </xf>
    <xf numFmtId="10" fontId="0" fillId="0" borderId="2" xfId="0" applyNumberFormat="1" applyFont="1" applyFill="1" applyBorder="1" applyAlignment="1">
      <alignment horizontal="right" vertical="center"/>
    </xf>
    <xf numFmtId="0" fontId="15" fillId="0" borderId="0" xfId="13">
      <alignment vertical="center"/>
    </xf>
    <xf numFmtId="0" fontId="15" fillId="0" borderId="0" xfId="13" applyFill="1" applyAlignment="1">
      <alignment horizontal="right" vertical="center"/>
    </xf>
    <xf numFmtId="0" fontId="15" fillId="0" borderId="0" xfId="13" applyFill="1" applyAlignment="1">
      <alignment horizontal="left" vertical="center"/>
    </xf>
    <xf numFmtId="0" fontId="5" fillId="0" borderId="0" xfId="13" applyFont="1" applyFill="1" applyAlignment="1">
      <alignment horizontal="left" vertical="center"/>
    </xf>
    <xf numFmtId="0" fontId="15" fillId="0" borderId="0" xfId="13" applyFont="1" applyAlignment="1">
      <alignment horizontal="right" vertical="center"/>
    </xf>
    <xf numFmtId="0" fontId="15" fillId="0" borderId="16" xfId="13" applyBorder="1" applyAlignment="1">
      <alignment vertical="center"/>
    </xf>
    <xf numFmtId="0" fontId="4" fillId="0" borderId="2" xfId="4" applyNumberFormat="1" applyFont="1" applyFill="1" applyBorder="1" applyAlignment="1" applyProtection="1">
      <alignment horizontal="center" vertical="center" wrapText="1"/>
    </xf>
    <xf numFmtId="181" fontId="4" fillId="0" borderId="3" xfId="4" applyNumberFormat="1" applyFont="1" applyFill="1" applyBorder="1" applyAlignment="1" applyProtection="1">
      <alignment horizontal="center" vertical="center"/>
    </xf>
    <xf numFmtId="181" fontId="4" fillId="0" borderId="4" xfId="4" applyNumberFormat="1" applyFont="1" applyFill="1" applyBorder="1" applyAlignment="1" applyProtection="1">
      <alignment horizontal="center" vertical="center"/>
    </xf>
    <xf numFmtId="181" fontId="4" fillId="0" borderId="5" xfId="4" applyNumberFormat="1" applyFont="1" applyFill="1" applyBorder="1" applyAlignment="1" applyProtection="1">
      <alignment horizontal="center" vertical="center"/>
    </xf>
    <xf numFmtId="181" fontId="4" fillId="0" borderId="11" xfId="4" applyNumberFormat="1" applyFont="1" applyFill="1" applyBorder="1" applyAlignment="1" applyProtection="1">
      <alignment horizontal="center" vertical="center" wrapText="1"/>
    </xf>
    <xf numFmtId="0" fontId="4" fillId="0" borderId="2" xfId="4" applyNumberFormat="1" applyFont="1" applyFill="1" applyBorder="1" applyAlignment="1" applyProtection="1">
      <alignment horizontal="center" vertical="center"/>
    </xf>
    <xf numFmtId="180" fontId="4" fillId="0" borderId="2" xfId="4" applyNumberFormat="1" applyFont="1" applyFill="1" applyBorder="1" applyAlignment="1" applyProtection="1">
      <alignment horizontal="center" vertical="center" wrapText="1"/>
    </xf>
    <xf numFmtId="49" fontId="4" fillId="0" borderId="14" xfId="4" applyNumberFormat="1" applyFont="1" applyFill="1" applyBorder="1" applyAlignment="1" applyProtection="1">
      <alignment horizontal="center" vertical="center" wrapText="1"/>
    </xf>
    <xf numFmtId="49" fontId="4" fillId="0" borderId="2" xfId="4" applyNumberFormat="1" applyFont="1" applyFill="1" applyBorder="1" applyAlignment="1" applyProtection="1">
      <alignment horizontal="center" vertical="center" wrapText="1"/>
    </xf>
    <xf numFmtId="49" fontId="4" fillId="0" borderId="7" xfId="4" applyNumberFormat="1" applyFont="1" applyFill="1" applyBorder="1" applyAlignment="1" applyProtection="1">
      <alignment horizontal="center" vertical="center" wrapText="1"/>
    </xf>
    <xf numFmtId="49" fontId="4" fillId="0" borderId="8" xfId="4" applyNumberFormat="1" applyFont="1" applyFill="1" applyBorder="1" applyAlignment="1" applyProtection="1">
      <alignment horizontal="center" vertical="center" wrapText="1"/>
    </xf>
    <xf numFmtId="180" fontId="7" fillId="3" borderId="3" xfId="1" applyNumberFormat="1" applyFont="1" applyFill="1" applyBorder="1" applyAlignment="1" applyProtection="1">
      <alignment horizontal="center" vertical="center" wrapText="1"/>
    </xf>
    <xf numFmtId="0" fontId="7" fillId="3" borderId="3" xfId="1" applyNumberFormat="1" applyFont="1" applyFill="1" applyBorder="1" applyAlignment="1" applyProtection="1">
      <alignment horizontal="center" vertical="center" wrapText="1"/>
    </xf>
    <xf numFmtId="180" fontId="7" fillId="3" borderId="2" xfId="1" applyNumberFormat="1" applyFont="1" applyFill="1" applyBorder="1" applyAlignment="1" applyProtection="1">
      <alignment horizontal="center" vertical="center" wrapText="1"/>
    </xf>
    <xf numFmtId="0" fontId="7" fillId="0" borderId="11" xfId="1" applyNumberFormat="1" applyFont="1" applyFill="1" applyBorder="1" applyAlignment="1" applyProtection="1">
      <alignment horizontal="center" vertical="center" wrapText="1"/>
    </xf>
    <xf numFmtId="0" fontId="7" fillId="0" borderId="6" xfId="1" applyNumberFormat="1" applyFont="1" applyFill="1" applyBorder="1" applyAlignment="1" applyProtection="1">
      <alignment horizontal="center" vertical="center" wrapText="1"/>
    </xf>
    <xf numFmtId="0" fontId="7" fillId="0" borderId="13" xfId="1" applyNumberFormat="1" applyFont="1" applyFill="1" applyBorder="1" applyAlignment="1" applyProtection="1">
      <alignment horizontal="center" vertical="center" wrapText="1"/>
    </xf>
    <xf numFmtId="0" fontId="7" fillId="0" borderId="10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4" xfId="1" applyNumberFormat="1" applyFont="1" applyFill="1" applyBorder="1" applyAlignment="1" applyProtection="1">
      <alignment horizontal="center" vertical="center" wrapText="1"/>
    </xf>
    <xf numFmtId="0" fontId="7" fillId="0" borderId="3" xfId="1" applyNumberFormat="1" applyFont="1" applyFill="1" applyBorder="1" applyAlignment="1" applyProtection="1">
      <alignment horizontal="center" vertical="center"/>
    </xf>
    <xf numFmtId="0" fontId="7" fillId="0" borderId="3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81" fontId="7" fillId="0" borderId="3" xfId="1" applyNumberFormat="1" applyFont="1" applyFill="1" applyBorder="1" applyAlignment="1" applyProtection="1">
      <alignment horizontal="center" vertical="center"/>
    </xf>
    <xf numFmtId="181" fontId="7" fillId="0" borderId="4" xfId="1" applyNumberFormat="1" applyFont="1" applyFill="1" applyBorder="1" applyAlignment="1" applyProtection="1">
      <alignment horizontal="center" vertical="center"/>
    </xf>
    <xf numFmtId="181" fontId="7" fillId="0" borderId="5" xfId="1" applyNumberFormat="1" applyFont="1" applyFill="1" applyBorder="1" applyAlignment="1" applyProtection="1">
      <alignment horizontal="center" vertical="center"/>
    </xf>
    <xf numFmtId="180" fontId="7" fillId="0" borderId="8" xfId="1" applyNumberFormat="1" applyFont="1" applyFill="1" applyBorder="1" applyAlignment="1" applyProtection="1">
      <alignment horizontal="center" vertical="center" wrapText="1"/>
    </xf>
    <xf numFmtId="180" fontId="7" fillId="0" borderId="7" xfId="1" applyNumberFormat="1" applyFont="1" applyFill="1" applyBorder="1" applyAlignment="1" applyProtection="1">
      <alignment horizontal="center" vertical="center" wrapText="1"/>
    </xf>
    <xf numFmtId="49" fontId="7" fillId="0" borderId="2" xfId="1" applyNumberFormat="1" applyFont="1" applyFill="1" applyBorder="1" applyAlignment="1" applyProtection="1">
      <alignment horizontal="center" vertical="center" wrapText="1"/>
    </xf>
    <xf numFmtId="180" fontId="7" fillId="0" borderId="3" xfId="1" applyNumberFormat="1" applyFont="1" applyFill="1" applyBorder="1" applyAlignment="1" applyProtection="1">
      <alignment horizontal="center" vertical="center" wrapText="1"/>
    </xf>
    <xf numFmtId="180" fontId="7" fillId="0" borderId="4" xfId="1" applyNumberFormat="1" applyFont="1" applyFill="1" applyBorder="1" applyAlignment="1" applyProtection="1">
      <alignment horizontal="center" vertical="center" wrapText="1"/>
    </xf>
    <xf numFmtId="180" fontId="7" fillId="0" borderId="5" xfId="1" applyNumberFormat="1" applyFont="1" applyFill="1" applyBorder="1" applyAlignment="1" applyProtection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7" fillId="0" borderId="2" xfId="1" applyNumberFormat="1" applyFont="1" applyFill="1" applyBorder="1" applyAlignment="1" applyProtection="1">
      <alignment horizontal="center" vertical="center"/>
    </xf>
    <xf numFmtId="180" fontId="7" fillId="0" borderId="2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9" applyNumberFormat="1" applyFont="1" applyFill="1" applyBorder="1" applyAlignment="1" applyProtection="1">
      <alignment horizontal="left" vertical="center"/>
    </xf>
    <xf numFmtId="0" fontId="4" fillId="2" borderId="1" xfId="9" applyNumberFormat="1" applyFont="1" applyFill="1" applyBorder="1" applyAlignment="1" applyProtection="1">
      <alignment horizontal="left" vertical="center"/>
    </xf>
    <xf numFmtId="0" fontId="4" fillId="0" borderId="3" xfId="9" applyFont="1" applyFill="1" applyBorder="1" applyAlignment="1">
      <alignment horizontal="center" vertical="center" wrapText="1"/>
    </xf>
    <xf numFmtId="0" fontId="4" fillId="0" borderId="4" xfId="9" applyFont="1" applyFill="1" applyBorder="1" applyAlignment="1">
      <alignment horizontal="center" vertical="center" wrapText="1"/>
    </xf>
    <xf numFmtId="0" fontId="4" fillId="0" borderId="5" xfId="9" applyFont="1" applyFill="1" applyBorder="1" applyAlignment="1">
      <alignment horizontal="center" vertical="center" wrapText="1"/>
    </xf>
    <xf numFmtId="180" fontId="4" fillId="0" borderId="7" xfId="9" applyNumberFormat="1" applyFont="1" applyFill="1" applyBorder="1" applyAlignment="1" applyProtection="1">
      <alignment horizontal="center" vertical="center" wrapText="1"/>
    </xf>
    <xf numFmtId="180" fontId="4" fillId="0" borderId="2" xfId="9" applyNumberFormat="1" applyFont="1" applyFill="1" applyBorder="1" applyAlignment="1" applyProtection="1">
      <alignment horizontal="center" vertical="center" wrapText="1"/>
    </xf>
    <xf numFmtId="49" fontId="4" fillId="0" borderId="7" xfId="9" applyNumberFormat="1" applyFont="1" applyFill="1" applyBorder="1" applyAlignment="1">
      <alignment horizontal="center" vertical="center" wrapText="1"/>
    </xf>
    <xf numFmtId="49" fontId="4" fillId="0" borderId="2" xfId="9" applyNumberFormat="1" applyFont="1" applyFill="1" applyBorder="1" applyAlignment="1">
      <alignment horizontal="center" vertical="center" wrapText="1"/>
    </xf>
    <xf numFmtId="49" fontId="4" fillId="0" borderId="8" xfId="9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6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13" applyFont="1" applyAlignment="1">
      <alignment horizontal="center" vertical="center"/>
    </xf>
    <xf numFmtId="0" fontId="15" fillId="0" borderId="17" xfId="13" applyBorder="1" applyAlignment="1">
      <alignment horizontal="center" vertical="center"/>
    </xf>
    <xf numFmtId="0" fontId="15" fillId="0" borderId="18" xfId="13" applyBorder="1" applyAlignment="1">
      <alignment horizontal="center" vertical="center"/>
    </xf>
  </cellXfs>
  <cellStyles count="25">
    <cellStyle name="常规" xfId="0" builtinId="0"/>
    <cellStyle name="常规 2" xfId="2"/>
    <cellStyle name="常规 2 2" xfId="3"/>
    <cellStyle name="常规 2 2 2" xfId="4"/>
    <cellStyle name="常规 2 2 2 2" xfId="24"/>
    <cellStyle name="常规 2 2 3" xfId="15"/>
    <cellStyle name="常规 2 3" xfId="5"/>
    <cellStyle name="常规 2 3 2" xfId="23"/>
    <cellStyle name="常规 2 4" xfId="14"/>
    <cellStyle name="常规 2_62A257156B78186FE050080A05CA6C64_c" xfId="6"/>
    <cellStyle name="常规 3" xfId="7"/>
    <cellStyle name="常规 3 2" xfId="1"/>
    <cellStyle name="常规 3 2 2" xfId="17"/>
    <cellStyle name="常规 3 3" xfId="16"/>
    <cellStyle name="常规 4" xfId="8"/>
    <cellStyle name="常规 4 2" xfId="9"/>
    <cellStyle name="常规 4 2 2" xfId="19"/>
    <cellStyle name="常规 4 3" xfId="18"/>
    <cellStyle name="常规 5" xfId="13"/>
    <cellStyle name="货币 2" xfId="10"/>
    <cellStyle name="货币 2 2" xfId="20"/>
    <cellStyle name="货币 3" xfId="11"/>
    <cellStyle name="货币 3 2" xfId="21"/>
    <cellStyle name="千位分隔[0] 2" xfId="12"/>
    <cellStyle name="千位分隔[0] 2 2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9"/>
  <sheetViews>
    <sheetView showGridLines="0" showZeros="0" view="pageBreakPreview" zoomScaleNormal="100" zoomScaleSheetLayoutView="100" workbookViewId="0">
      <selection activeCell="G27" sqref="G27"/>
    </sheetView>
  </sheetViews>
  <sheetFormatPr defaultColWidth="6.875" defaultRowHeight="11.25"/>
  <cols>
    <col min="1" max="1" width="25.75" style="94" customWidth="1"/>
    <col min="2" max="2" width="13.25" style="95" customWidth="1"/>
    <col min="3" max="3" width="22.375" style="94" customWidth="1"/>
    <col min="4" max="4" width="13" style="94" customWidth="1"/>
    <col min="5" max="5" width="3.625" style="94" customWidth="1"/>
    <col min="6" max="6" width="13.875" style="94" customWidth="1"/>
    <col min="7" max="7" width="12.375" style="94" customWidth="1"/>
    <col min="8" max="8" width="6.25" style="94" customWidth="1"/>
    <col min="9" max="9" width="6.375" style="94" customWidth="1"/>
    <col min="10" max="10" width="4" style="94" customWidth="1"/>
    <col min="11" max="11" width="5.875" style="94" customWidth="1"/>
    <col min="12" max="12" width="7.5" style="94" customWidth="1"/>
    <col min="13" max="13" width="8.25" style="94" customWidth="1"/>
    <col min="14" max="15" width="6.375" style="94" customWidth="1"/>
    <col min="16" max="16" width="10.75" style="94" customWidth="1"/>
    <col min="17" max="17" width="12.5" style="94" customWidth="1"/>
    <col min="18" max="18" width="25.375" style="94" customWidth="1"/>
    <col min="19" max="16384" width="6.875" style="94"/>
  </cols>
  <sheetData>
    <row r="1" spans="1:256" s="93" customFormat="1" ht="14.1" customHeight="1">
      <c r="A1" s="96"/>
      <c r="B1" s="97"/>
      <c r="C1" s="96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136" t="s">
        <v>0</v>
      </c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I1" s="130"/>
      <c r="DJ1" s="130"/>
      <c r="DK1" s="130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0"/>
      <c r="DX1" s="130"/>
      <c r="DY1" s="130"/>
      <c r="DZ1" s="130"/>
      <c r="EA1" s="130"/>
      <c r="EB1" s="130"/>
      <c r="EC1" s="130"/>
      <c r="ED1" s="130"/>
      <c r="EE1" s="130"/>
      <c r="EF1" s="130"/>
      <c r="EG1" s="130"/>
      <c r="EH1" s="130"/>
      <c r="EI1" s="130"/>
      <c r="EJ1" s="130"/>
      <c r="EK1" s="130"/>
      <c r="EL1" s="130"/>
      <c r="EM1" s="130"/>
      <c r="EN1" s="130"/>
      <c r="EO1" s="130"/>
      <c r="EP1" s="130"/>
      <c r="EQ1" s="130"/>
      <c r="ER1" s="130"/>
      <c r="ES1" s="130"/>
      <c r="ET1" s="130"/>
      <c r="EU1" s="130"/>
      <c r="EV1" s="130"/>
      <c r="EW1" s="130"/>
      <c r="EX1" s="130"/>
      <c r="EY1" s="130"/>
      <c r="EZ1" s="130"/>
      <c r="FA1" s="130"/>
      <c r="FB1" s="130"/>
      <c r="FC1" s="130"/>
      <c r="FD1" s="130"/>
      <c r="FE1" s="130"/>
      <c r="FF1" s="130"/>
      <c r="FG1" s="130"/>
      <c r="FH1" s="130"/>
      <c r="FI1" s="130"/>
      <c r="FJ1" s="130"/>
      <c r="FK1" s="130"/>
      <c r="FL1" s="130"/>
      <c r="FM1" s="130"/>
      <c r="FN1" s="130"/>
      <c r="FO1" s="130"/>
      <c r="FP1" s="130"/>
      <c r="FQ1" s="130"/>
      <c r="FR1" s="130"/>
      <c r="FS1" s="130"/>
      <c r="FT1" s="130"/>
      <c r="FU1" s="130"/>
      <c r="FV1" s="130"/>
      <c r="FW1" s="130"/>
      <c r="FX1" s="130"/>
      <c r="FY1" s="130"/>
      <c r="FZ1" s="130"/>
      <c r="GA1" s="130"/>
      <c r="GB1" s="130"/>
      <c r="GC1" s="130"/>
      <c r="GD1" s="130"/>
      <c r="GE1" s="130"/>
      <c r="GF1" s="130"/>
      <c r="GG1" s="130"/>
      <c r="GH1" s="130"/>
      <c r="GI1" s="130"/>
      <c r="GJ1" s="130"/>
      <c r="GK1" s="130"/>
      <c r="GL1" s="130"/>
      <c r="GM1" s="130"/>
      <c r="GN1" s="130"/>
      <c r="GO1" s="130"/>
      <c r="GP1" s="130"/>
      <c r="GQ1" s="130"/>
      <c r="GR1" s="130"/>
      <c r="GS1" s="130"/>
      <c r="GT1" s="130"/>
      <c r="GU1" s="130"/>
      <c r="GV1" s="130"/>
      <c r="GW1" s="130"/>
      <c r="GX1" s="130"/>
      <c r="GY1" s="130"/>
      <c r="GZ1" s="130"/>
      <c r="HA1" s="130"/>
      <c r="HB1" s="130"/>
      <c r="HC1" s="130"/>
      <c r="HD1" s="130"/>
      <c r="HE1" s="130"/>
      <c r="HF1" s="130"/>
      <c r="HG1" s="130"/>
      <c r="HH1" s="130"/>
      <c r="HI1" s="130"/>
      <c r="HJ1" s="130"/>
      <c r="HK1" s="130"/>
      <c r="HL1" s="130"/>
      <c r="HM1" s="130"/>
      <c r="HN1" s="130"/>
      <c r="HO1" s="130"/>
      <c r="HP1" s="130"/>
      <c r="HQ1" s="130"/>
      <c r="HR1" s="130"/>
      <c r="HS1" s="130"/>
      <c r="HT1" s="130"/>
      <c r="HU1" s="130"/>
      <c r="HV1" s="130"/>
      <c r="HW1" s="130"/>
      <c r="HX1" s="130"/>
      <c r="HY1" s="130"/>
      <c r="HZ1" s="130"/>
      <c r="IA1" s="130"/>
      <c r="IB1" s="130"/>
      <c r="IC1" s="130"/>
      <c r="ID1" s="130"/>
      <c r="IE1" s="130"/>
      <c r="IF1" s="130"/>
      <c r="IG1" s="130"/>
      <c r="IH1" s="130"/>
      <c r="II1" s="130"/>
      <c r="IJ1" s="130"/>
      <c r="IK1" s="130"/>
      <c r="IL1" s="130"/>
      <c r="IM1" s="130"/>
      <c r="IN1" s="130"/>
      <c r="IO1" s="130"/>
      <c r="IP1" s="130"/>
      <c r="IQ1" s="130"/>
      <c r="IR1" s="130"/>
      <c r="IS1" s="130"/>
      <c r="IT1" s="130"/>
      <c r="IU1" s="130"/>
      <c r="IV1" s="130"/>
    </row>
    <row r="2" spans="1:256" s="93" customFormat="1" ht="24" customHeight="1">
      <c r="A2" s="99" t="s">
        <v>1</v>
      </c>
      <c r="B2" s="100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  <c r="DY2" s="130"/>
      <c r="DZ2" s="130"/>
      <c r="EA2" s="130"/>
      <c r="EB2" s="130"/>
      <c r="EC2" s="130"/>
      <c r="ED2" s="130"/>
      <c r="EE2" s="130"/>
      <c r="EF2" s="130"/>
      <c r="EG2" s="130"/>
      <c r="EH2" s="130"/>
      <c r="EI2" s="130"/>
      <c r="EJ2" s="130"/>
      <c r="EK2" s="130"/>
      <c r="EL2" s="130"/>
      <c r="EM2" s="130"/>
      <c r="EN2" s="130"/>
      <c r="EO2" s="130"/>
      <c r="EP2" s="130"/>
      <c r="EQ2" s="130"/>
      <c r="ER2" s="130"/>
      <c r="ES2" s="130"/>
      <c r="ET2" s="130"/>
      <c r="EU2" s="130"/>
      <c r="EV2" s="130"/>
      <c r="EW2" s="130"/>
      <c r="EX2" s="130"/>
      <c r="EY2" s="130"/>
      <c r="EZ2" s="130"/>
      <c r="FA2" s="130"/>
      <c r="FB2" s="130"/>
      <c r="FC2" s="130"/>
      <c r="FD2" s="130"/>
      <c r="FE2" s="130"/>
      <c r="FF2" s="130"/>
      <c r="FG2" s="130"/>
      <c r="FH2" s="130"/>
      <c r="FI2" s="130"/>
      <c r="FJ2" s="130"/>
      <c r="FK2" s="130"/>
      <c r="FL2" s="130"/>
      <c r="FM2" s="130"/>
      <c r="FN2" s="130"/>
      <c r="FO2" s="130"/>
      <c r="FP2" s="130"/>
      <c r="FQ2" s="130"/>
      <c r="FR2" s="130"/>
      <c r="FS2" s="130"/>
      <c r="FT2" s="130"/>
      <c r="FU2" s="130"/>
      <c r="FV2" s="130"/>
      <c r="FW2" s="130"/>
      <c r="FX2" s="130"/>
      <c r="FY2" s="130"/>
      <c r="FZ2" s="130"/>
      <c r="GA2" s="130"/>
      <c r="GB2" s="130"/>
      <c r="GC2" s="130"/>
      <c r="GD2" s="130"/>
      <c r="GE2" s="130"/>
      <c r="GF2" s="130"/>
      <c r="GG2" s="130"/>
      <c r="GH2" s="130"/>
      <c r="GI2" s="130"/>
      <c r="GJ2" s="130"/>
      <c r="GK2" s="130"/>
      <c r="GL2" s="130"/>
      <c r="GM2" s="130"/>
      <c r="GN2" s="130"/>
      <c r="GO2" s="130"/>
      <c r="GP2" s="130"/>
      <c r="GQ2" s="130"/>
      <c r="GR2" s="130"/>
      <c r="GS2" s="130"/>
      <c r="GT2" s="130"/>
      <c r="GU2" s="130"/>
      <c r="GV2" s="130"/>
      <c r="GW2" s="130"/>
      <c r="GX2" s="130"/>
      <c r="GY2" s="130"/>
      <c r="GZ2" s="130"/>
      <c r="HA2" s="130"/>
      <c r="HB2" s="130"/>
      <c r="HC2" s="130"/>
      <c r="HD2" s="130"/>
      <c r="HE2" s="130"/>
      <c r="HF2" s="130"/>
      <c r="HG2" s="130"/>
      <c r="HH2" s="130"/>
      <c r="HI2" s="130"/>
      <c r="HJ2" s="130"/>
      <c r="HK2" s="130"/>
      <c r="HL2" s="130"/>
      <c r="HM2" s="130"/>
      <c r="HN2" s="130"/>
      <c r="HO2" s="130"/>
      <c r="HP2" s="130"/>
      <c r="HQ2" s="130"/>
      <c r="HR2" s="130"/>
      <c r="HS2" s="130"/>
      <c r="HT2" s="130"/>
      <c r="HU2" s="130"/>
      <c r="HV2" s="130"/>
      <c r="HW2" s="130"/>
      <c r="HX2" s="130"/>
      <c r="HY2" s="130"/>
      <c r="HZ2" s="130"/>
      <c r="IA2" s="130"/>
      <c r="IB2" s="130"/>
      <c r="IC2" s="130"/>
      <c r="ID2" s="130"/>
      <c r="IE2" s="130"/>
      <c r="IF2" s="130"/>
      <c r="IG2" s="130"/>
      <c r="IH2" s="130"/>
      <c r="II2" s="130"/>
      <c r="IJ2" s="130"/>
      <c r="IK2" s="130"/>
      <c r="IL2" s="130"/>
      <c r="IM2" s="130"/>
      <c r="IN2" s="130"/>
      <c r="IO2" s="130"/>
      <c r="IP2" s="130"/>
      <c r="IQ2" s="130"/>
      <c r="IR2" s="130"/>
      <c r="IS2" s="130"/>
      <c r="IT2" s="130"/>
      <c r="IU2" s="130"/>
      <c r="IV2" s="130"/>
    </row>
    <row r="3" spans="1:256" s="15" customFormat="1" ht="26.1" customHeight="1">
      <c r="A3" s="102" t="s">
        <v>2</v>
      </c>
      <c r="B3" s="103"/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37" t="s">
        <v>3</v>
      </c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  <c r="DS3" s="138"/>
      <c r="DT3" s="138"/>
      <c r="DU3" s="138"/>
      <c r="DV3" s="138"/>
      <c r="DW3" s="138"/>
      <c r="DX3" s="138"/>
      <c r="DY3" s="138"/>
      <c r="DZ3" s="138"/>
      <c r="EA3" s="138"/>
      <c r="EB3" s="138"/>
      <c r="EC3" s="138"/>
      <c r="ED3" s="138"/>
      <c r="EE3" s="138"/>
      <c r="EF3" s="138"/>
      <c r="EG3" s="138"/>
      <c r="EH3" s="138"/>
      <c r="EI3" s="138"/>
      <c r="EJ3" s="138"/>
      <c r="EK3" s="138"/>
      <c r="EL3" s="138"/>
      <c r="EM3" s="138"/>
      <c r="EN3" s="138"/>
      <c r="EO3" s="138"/>
      <c r="EP3" s="138"/>
      <c r="EQ3" s="138"/>
      <c r="ER3" s="138"/>
      <c r="ES3" s="138"/>
      <c r="ET3" s="138"/>
      <c r="EU3" s="138"/>
      <c r="EV3" s="138"/>
      <c r="EW3" s="138"/>
      <c r="EX3" s="138"/>
      <c r="EY3" s="138"/>
      <c r="EZ3" s="138"/>
      <c r="FA3" s="138"/>
      <c r="FB3" s="138"/>
      <c r="FC3" s="138"/>
      <c r="FD3" s="138"/>
      <c r="FE3" s="138"/>
      <c r="FF3" s="138"/>
      <c r="FG3" s="138"/>
      <c r="FH3" s="138"/>
      <c r="FI3" s="138"/>
      <c r="FJ3" s="138"/>
      <c r="FK3" s="138"/>
      <c r="FL3" s="138"/>
      <c r="FM3" s="138"/>
      <c r="FN3" s="138"/>
      <c r="FO3" s="138"/>
      <c r="FP3" s="138"/>
      <c r="FQ3" s="138"/>
      <c r="FR3" s="138"/>
      <c r="FS3" s="138"/>
      <c r="FT3" s="138"/>
      <c r="FU3" s="138"/>
      <c r="FV3" s="138"/>
      <c r="FW3" s="138"/>
      <c r="FX3" s="138"/>
      <c r="FY3" s="138"/>
      <c r="FZ3" s="138"/>
      <c r="GA3" s="138"/>
      <c r="GB3" s="138"/>
      <c r="GC3" s="138"/>
      <c r="GD3" s="138"/>
      <c r="GE3" s="138"/>
      <c r="GF3" s="138"/>
      <c r="GG3" s="138"/>
      <c r="GH3" s="138"/>
      <c r="GI3" s="138"/>
      <c r="GJ3" s="138"/>
      <c r="GK3" s="138"/>
      <c r="GL3" s="138"/>
      <c r="GM3" s="138"/>
      <c r="GN3" s="138"/>
      <c r="GO3" s="138"/>
      <c r="GP3" s="138"/>
      <c r="GQ3" s="138"/>
      <c r="GR3" s="138"/>
      <c r="GS3" s="138"/>
      <c r="GT3" s="138"/>
      <c r="GU3" s="138"/>
      <c r="GV3" s="138"/>
      <c r="GW3" s="138"/>
      <c r="GX3" s="138"/>
      <c r="GY3" s="138"/>
      <c r="GZ3" s="138"/>
      <c r="HA3" s="138"/>
      <c r="HB3" s="138"/>
      <c r="HC3" s="138"/>
      <c r="HD3" s="138"/>
      <c r="HE3" s="138"/>
      <c r="HF3" s="138"/>
      <c r="HG3" s="138"/>
      <c r="HH3" s="138"/>
      <c r="HI3" s="138"/>
      <c r="HJ3" s="138"/>
      <c r="HK3" s="138"/>
      <c r="HL3" s="138"/>
      <c r="HM3" s="138"/>
      <c r="HN3" s="138"/>
      <c r="HO3" s="138"/>
      <c r="HP3" s="138"/>
      <c r="HQ3" s="138"/>
      <c r="HR3" s="138"/>
      <c r="HS3" s="138"/>
      <c r="HT3" s="138"/>
      <c r="HU3" s="138"/>
      <c r="HV3" s="138"/>
      <c r="HW3" s="138"/>
      <c r="HX3" s="138"/>
      <c r="HY3" s="138"/>
      <c r="HZ3" s="138"/>
      <c r="IA3" s="138"/>
      <c r="IB3" s="138"/>
      <c r="IC3" s="138"/>
      <c r="ID3" s="138"/>
      <c r="IE3" s="138"/>
      <c r="IF3" s="138"/>
      <c r="IG3" s="138"/>
      <c r="IH3" s="138"/>
      <c r="II3" s="138"/>
      <c r="IJ3" s="138"/>
      <c r="IK3" s="138"/>
      <c r="IL3" s="138"/>
      <c r="IM3" s="138"/>
      <c r="IN3" s="138"/>
      <c r="IO3" s="138"/>
      <c r="IP3" s="138"/>
      <c r="IQ3" s="138"/>
      <c r="IR3" s="138"/>
      <c r="IS3" s="138"/>
      <c r="IT3" s="138"/>
      <c r="IU3" s="138"/>
      <c r="IV3" s="138"/>
    </row>
    <row r="4" spans="1:256" s="15" customFormat="1" ht="15" customHeight="1">
      <c r="A4" s="150" t="s">
        <v>4</v>
      </c>
      <c r="B4" s="150"/>
      <c r="C4" s="106" t="s">
        <v>5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39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8"/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138"/>
      <c r="EO4" s="138"/>
      <c r="EP4" s="138"/>
      <c r="EQ4" s="138"/>
      <c r="ER4" s="138"/>
      <c r="ES4" s="138"/>
      <c r="ET4" s="138"/>
      <c r="EU4" s="138"/>
      <c r="EV4" s="138"/>
      <c r="EW4" s="138"/>
      <c r="EX4" s="138"/>
      <c r="EY4" s="138"/>
      <c r="EZ4" s="138"/>
      <c r="FA4" s="138"/>
      <c r="FB4" s="138"/>
      <c r="FC4" s="138"/>
      <c r="FD4" s="138"/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8"/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8"/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138"/>
      <c r="HG4" s="138"/>
      <c r="HH4" s="138"/>
      <c r="HI4" s="138"/>
      <c r="HJ4" s="138"/>
      <c r="HK4" s="138"/>
      <c r="HL4" s="138"/>
      <c r="HM4" s="138"/>
      <c r="HN4" s="138"/>
      <c r="HO4" s="138"/>
      <c r="HP4" s="138"/>
      <c r="HQ4" s="138"/>
      <c r="HR4" s="138"/>
      <c r="HS4" s="138"/>
      <c r="HT4" s="138"/>
      <c r="HU4" s="138"/>
      <c r="HV4" s="138"/>
      <c r="HW4" s="138"/>
      <c r="HX4" s="138"/>
      <c r="HY4" s="138"/>
      <c r="HZ4" s="138"/>
      <c r="IA4" s="138"/>
      <c r="IB4" s="138"/>
      <c r="IC4" s="138"/>
      <c r="ID4" s="138"/>
      <c r="IE4" s="138"/>
      <c r="IF4" s="138"/>
      <c r="IG4" s="138"/>
      <c r="IH4" s="138"/>
      <c r="II4" s="138"/>
      <c r="IJ4" s="138"/>
      <c r="IK4" s="138"/>
      <c r="IL4" s="138"/>
      <c r="IM4" s="138"/>
      <c r="IN4" s="138"/>
      <c r="IO4" s="138"/>
      <c r="IP4" s="138"/>
      <c r="IQ4" s="138"/>
      <c r="IR4" s="138"/>
      <c r="IS4" s="138"/>
      <c r="IT4" s="138"/>
      <c r="IU4" s="138"/>
      <c r="IV4" s="138"/>
    </row>
    <row r="5" spans="1:256" s="15" customFormat="1" ht="24" customHeight="1">
      <c r="A5" s="154" t="s">
        <v>6</v>
      </c>
      <c r="B5" s="150" t="s">
        <v>7</v>
      </c>
      <c r="C5" s="155" t="s">
        <v>8</v>
      </c>
      <c r="D5" s="151" t="s">
        <v>9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3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0"/>
      <c r="CO5" s="140"/>
      <c r="CP5" s="140"/>
      <c r="CQ5" s="140"/>
      <c r="CR5" s="140"/>
      <c r="CS5" s="140"/>
      <c r="CT5" s="140"/>
      <c r="CU5" s="140"/>
      <c r="CV5" s="140"/>
      <c r="CW5" s="140"/>
      <c r="CX5" s="140"/>
      <c r="CY5" s="140"/>
      <c r="CZ5" s="140"/>
      <c r="DA5" s="140"/>
      <c r="DB5" s="140"/>
      <c r="DC5" s="140"/>
      <c r="DD5" s="140"/>
      <c r="DE5" s="140"/>
      <c r="DF5" s="140"/>
      <c r="DG5" s="140"/>
      <c r="DH5" s="140"/>
      <c r="DI5" s="140"/>
      <c r="DJ5" s="140"/>
      <c r="DK5" s="140"/>
      <c r="DL5" s="140"/>
      <c r="DM5" s="140"/>
      <c r="DN5" s="140"/>
      <c r="DO5" s="140"/>
      <c r="DP5" s="140"/>
      <c r="DQ5" s="140"/>
      <c r="DR5" s="140"/>
      <c r="DS5" s="140"/>
      <c r="DT5" s="140"/>
      <c r="DU5" s="140"/>
      <c r="DV5" s="140"/>
      <c r="DW5" s="140"/>
      <c r="DX5" s="140"/>
      <c r="DY5" s="140"/>
      <c r="DZ5" s="140"/>
      <c r="EA5" s="140"/>
      <c r="EB5" s="140"/>
      <c r="EC5" s="140"/>
      <c r="ED5" s="140"/>
      <c r="EE5" s="140"/>
      <c r="EF5" s="140"/>
      <c r="EG5" s="140"/>
      <c r="EH5" s="140"/>
      <c r="EI5" s="140"/>
      <c r="EJ5" s="140"/>
      <c r="EK5" s="140"/>
      <c r="EL5" s="140"/>
      <c r="EM5" s="140"/>
      <c r="EN5" s="140"/>
      <c r="EO5" s="140"/>
      <c r="EP5" s="140"/>
      <c r="EQ5" s="140"/>
      <c r="ER5" s="140"/>
      <c r="ES5" s="140"/>
      <c r="ET5" s="140"/>
      <c r="EU5" s="140"/>
      <c r="EV5" s="140"/>
      <c r="EW5" s="140"/>
      <c r="EX5" s="140"/>
      <c r="EY5" s="140"/>
      <c r="EZ5" s="140"/>
      <c r="FA5" s="140"/>
      <c r="FB5" s="140"/>
      <c r="FC5" s="140"/>
      <c r="FD5" s="140"/>
      <c r="FE5" s="140"/>
      <c r="FF5" s="140"/>
      <c r="FG5" s="140"/>
      <c r="FH5" s="140"/>
      <c r="FI5" s="140"/>
      <c r="FJ5" s="140"/>
      <c r="FK5" s="140"/>
      <c r="FL5" s="140"/>
      <c r="FM5" s="140"/>
      <c r="FN5" s="140"/>
      <c r="FO5" s="140"/>
      <c r="FP5" s="140"/>
      <c r="FQ5" s="140"/>
      <c r="FR5" s="140"/>
      <c r="FS5" s="140"/>
      <c r="FT5" s="140"/>
      <c r="FU5" s="140"/>
      <c r="FV5" s="140"/>
      <c r="FW5" s="140"/>
      <c r="FX5" s="140"/>
      <c r="FY5" s="140"/>
      <c r="FZ5" s="140"/>
      <c r="GA5" s="140"/>
      <c r="GB5" s="140"/>
      <c r="GC5" s="140"/>
      <c r="GD5" s="140"/>
      <c r="GE5" s="140"/>
      <c r="GF5" s="140"/>
      <c r="GG5" s="140"/>
      <c r="GH5" s="140"/>
      <c r="GI5" s="140"/>
      <c r="GJ5" s="140"/>
      <c r="GK5" s="140"/>
      <c r="GL5" s="140"/>
      <c r="GM5" s="140"/>
      <c r="GN5" s="140"/>
      <c r="GO5" s="140"/>
      <c r="GP5" s="140"/>
      <c r="GQ5" s="140"/>
      <c r="GR5" s="140"/>
      <c r="GS5" s="140"/>
      <c r="GT5" s="140"/>
      <c r="GU5" s="140"/>
      <c r="GV5" s="140"/>
      <c r="GW5" s="140"/>
      <c r="GX5" s="140"/>
      <c r="GY5" s="140"/>
      <c r="GZ5" s="140"/>
      <c r="HA5" s="140"/>
      <c r="HB5" s="140"/>
      <c r="HC5" s="140"/>
      <c r="HD5" s="140"/>
      <c r="HE5" s="140"/>
      <c r="HF5" s="140"/>
      <c r="HG5" s="140"/>
      <c r="HH5" s="140"/>
      <c r="HI5" s="140"/>
      <c r="HJ5" s="140"/>
      <c r="HK5" s="140"/>
      <c r="HL5" s="140"/>
      <c r="HM5" s="140"/>
      <c r="HN5" s="140"/>
      <c r="HO5" s="140"/>
      <c r="HP5" s="140"/>
      <c r="HQ5" s="140"/>
      <c r="HR5" s="140"/>
      <c r="HS5" s="140"/>
      <c r="HT5" s="140"/>
      <c r="HU5" s="140"/>
      <c r="HV5" s="140"/>
      <c r="HW5" s="140"/>
      <c r="HX5" s="140"/>
      <c r="HY5" s="140"/>
      <c r="HZ5" s="140"/>
      <c r="IA5" s="140"/>
      <c r="IB5" s="140"/>
      <c r="IC5" s="140"/>
      <c r="ID5" s="140"/>
      <c r="IE5" s="140"/>
      <c r="IF5" s="140"/>
      <c r="IG5" s="140"/>
      <c r="IH5" s="140"/>
      <c r="II5" s="140"/>
      <c r="IJ5" s="140"/>
      <c r="IK5" s="140"/>
      <c r="IL5" s="140"/>
      <c r="IM5" s="140"/>
      <c r="IN5" s="140"/>
      <c r="IO5" s="140"/>
      <c r="IP5" s="140"/>
      <c r="IQ5" s="140"/>
      <c r="IR5" s="140"/>
      <c r="IS5" s="140"/>
      <c r="IT5" s="140"/>
      <c r="IU5" s="140"/>
      <c r="IV5" s="140"/>
    </row>
    <row r="6" spans="1:256" s="15" customFormat="1" ht="24" customHeight="1">
      <c r="A6" s="154"/>
      <c r="B6" s="150"/>
      <c r="C6" s="155"/>
      <c r="D6" s="156" t="s">
        <v>10</v>
      </c>
      <c r="E6" s="156" t="s">
        <v>11</v>
      </c>
      <c r="F6" s="108" t="s">
        <v>12</v>
      </c>
      <c r="G6" s="108"/>
      <c r="H6" s="108"/>
      <c r="I6" s="108"/>
      <c r="J6" s="108"/>
      <c r="K6" s="108"/>
      <c r="L6" s="132"/>
      <c r="M6" s="157" t="s">
        <v>13</v>
      </c>
      <c r="N6" s="159" t="s">
        <v>14</v>
      </c>
      <c r="O6" s="159" t="s">
        <v>15</v>
      </c>
      <c r="P6" s="160" t="s">
        <v>16</v>
      </c>
      <c r="Q6" s="159" t="s">
        <v>17</v>
      </c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40"/>
      <c r="DE6" s="140"/>
      <c r="DF6" s="140"/>
      <c r="DG6" s="140"/>
      <c r="DH6" s="140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DS6" s="140"/>
      <c r="DT6" s="140"/>
      <c r="DU6" s="140"/>
      <c r="DV6" s="140"/>
      <c r="DW6" s="140"/>
      <c r="DX6" s="140"/>
      <c r="DY6" s="140"/>
      <c r="DZ6" s="140"/>
      <c r="EA6" s="140"/>
      <c r="EB6" s="140"/>
      <c r="EC6" s="140"/>
      <c r="ED6" s="140"/>
      <c r="EE6" s="140"/>
      <c r="EF6" s="140"/>
      <c r="EG6" s="140"/>
      <c r="EH6" s="140"/>
      <c r="EI6" s="140"/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0"/>
      <c r="EU6" s="140"/>
      <c r="EV6" s="140"/>
      <c r="EW6" s="140"/>
      <c r="EX6" s="140"/>
      <c r="EY6" s="140"/>
      <c r="EZ6" s="140"/>
      <c r="FA6" s="140"/>
      <c r="FB6" s="140"/>
      <c r="FC6" s="140"/>
      <c r="FD6" s="140"/>
      <c r="FE6" s="140"/>
      <c r="FF6" s="140"/>
      <c r="FG6" s="140"/>
      <c r="FH6" s="140"/>
      <c r="FI6" s="140"/>
      <c r="FJ6" s="140"/>
      <c r="FK6" s="140"/>
      <c r="FL6" s="140"/>
      <c r="FM6" s="140"/>
      <c r="FN6" s="140"/>
      <c r="FO6" s="140"/>
      <c r="FP6" s="140"/>
      <c r="FQ6" s="140"/>
      <c r="FR6" s="140"/>
      <c r="FS6" s="140"/>
      <c r="FT6" s="140"/>
      <c r="FU6" s="140"/>
      <c r="FV6" s="140"/>
      <c r="FW6" s="140"/>
      <c r="FX6" s="140"/>
      <c r="FY6" s="140"/>
      <c r="FZ6" s="140"/>
      <c r="GA6" s="140"/>
      <c r="GB6" s="140"/>
      <c r="GC6" s="140"/>
      <c r="GD6" s="140"/>
      <c r="GE6" s="140"/>
      <c r="GF6" s="140"/>
      <c r="GG6" s="140"/>
      <c r="GH6" s="140"/>
      <c r="GI6" s="140"/>
      <c r="GJ6" s="140"/>
      <c r="GK6" s="140"/>
      <c r="GL6" s="140"/>
      <c r="GM6" s="140"/>
      <c r="GN6" s="140"/>
      <c r="GO6" s="140"/>
      <c r="GP6" s="140"/>
      <c r="GQ6" s="140"/>
      <c r="GR6" s="140"/>
      <c r="GS6" s="140"/>
      <c r="GT6" s="140"/>
      <c r="GU6" s="140"/>
      <c r="GV6" s="140"/>
      <c r="GW6" s="140"/>
      <c r="GX6" s="140"/>
      <c r="GY6" s="140"/>
      <c r="GZ6" s="140"/>
      <c r="HA6" s="140"/>
      <c r="HB6" s="140"/>
      <c r="HC6" s="140"/>
      <c r="HD6" s="140"/>
      <c r="HE6" s="140"/>
      <c r="HF6" s="140"/>
      <c r="HG6" s="140"/>
      <c r="HH6" s="140"/>
      <c r="HI6" s="140"/>
      <c r="HJ6" s="140"/>
      <c r="HK6" s="140"/>
      <c r="HL6" s="140"/>
      <c r="HM6" s="140"/>
      <c r="HN6" s="140"/>
      <c r="HO6" s="140"/>
      <c r="HP6" s="140"/>
      <c r="HQ6" s="140"/>
      <c r="HR6" s="140"/>
      <c r="HS6" s="140"/>
      <c r="HT6" s="140"/>
      <c r="HU6" s="140"/>
      <c r="HV6" s="140"/>
      <c r="HW6" s="140"/>
      <c r="HX6" s="140"/>
      <c r="HY6" s="140"/>
      <c r="HZ6" s="140"/>
      <c r="IA6" s="140"/>
      <c r="IB6" s="140"/>
      <c r="IC6" s="140"/>
      <c r="ID6" s="140"/>
      <c r="IE6" s="140"/>
      <c r="IF6" s="140"/>
      <c r="IG6" s="140"/>
      <c r="IH6" s="140"/>
      <c r="II6" s="140"/>
      <c r="IJ6" s="140"/>
      <c r="IK6" s="140"/>
      <c r="IL6" s="140"/>
      <c r="IM6" s="140"/>
      <c r="IN6" s="140"/>
      <c r="IO6" s="140"/>
      <c r="IP6" s="140"/>
      <c r="IQ6" s="140"/>
      <c r="IR6" s="140"/>
      <c r="IS6" s="140"/>
      <c r="IT6" s="140"/>
      <c r="IU6" s="140"/>
      <c r="IV6" s="140"/>
    </row>
    <row r="7" spans="1:256" s="15" customFormat="1" ht="95.1" customHeight="1">
      <c r="A7" s="154"/>
      <c r="B7" s="150"/>
      <c r="C7" s="155"/>
      <c r="D7" s="156"/>
      <c r="E7" s="156"/>
      <c r="F7" s="109" t="s">
        <v>18</v>
      </c>
      <c r="G7" s="110" t="s">
        <v>19</v>
      </c>
      <c r="H7" s="111" t="s">
        <v>20</v>
      </c>
      <c r="I7" s="111" t="s">
        <v>21</v>
      </c>
      <c r="J7" s="111" t="s">
        <v>22</v>
      </c>
      <c r="K7" s="111" t="s">
        <v>23</v>
      </c>
      <c r="L7" s="111" t="s">
        <v>24</v>
      </c>
      <c r="M7" s="158"/>
      <c r="N7" s="158"/>
      <c r="O7" s="158"/>
      <c r="P7" s="159"/>
      <c r="Q7" s="158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  <c r="DS7" s="140"/>
      <c r="DT7" s="140"/>
      <c r="DU7" s="140"/>
      <c r="DV7" s="140"/>
      <c r="DW7" s="140"/>
      <c r="DX7" s="140"/>
      <c r="DY7" s="140"/>
      <c r="DZ7" s="140"/>
      <c r="EA7" s="140"/>
      <c r="EB7" s="140"/>
      <c r="EC7" s="140"/>
      <c r="ED7" s="140"/>
      <c r="EE7" s="140"/>
      <c r="EF7" s="140"/>
      <c r="EG7" s="140"/>
      <c r="EH7" s="140"/>
      <c r="EI7" s="140"/>
      <c r="EJ7" s="140"/>
      <c r="EK7" s="140"/>
      <c r="EL7" s="140"/>
      <c r="EM7" s="140"/>
      <c r="EN7" s="140"/>
      <c r="EO7" s="140"/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0"/>
      <c r="FD7" s="140"/>
      <c r="FE7" s="140"/>
      <c r="FF7" s="140"/>
      <c r="FG7" s="140"/>
      <c r="FH7" s="140"/>
      <c r="FI7" s="140"/>
      <c r="FJ7" s="140"/>
      <c r="FK7" s="140"/>
      <c r="FL7" s="140"/>
      <c r="FM7" s="140"/>
      <c r="FN7" s="140"/>
      <c r="FO7" s="140"/>
      <c r="FP7" s="140"/>
      <c r="FQ7" s="140"/>
      <c r="FR7" s="140"/>
      <c r="FS7" s="140"/>
      <c r="FT7" s="140"/>
      <c r="FU7" s="140"/>
      <c r="FV7" s="140"/>
      <c r="FW7" s="140"/>
      <c r="FX7" s="140"/>
      <c r="FY7" s="140"/>
      <c r="FZ7" s="140"/>
      <c r="GA7" s="140"/>
      <c r="GB7" s="140"/>
      <c r="GC7" s="140"/>
      <c r="GD7" s="140"/>
      <c r="GE7" s="140"/>
      <c r="GF7" s="140"/>
      <c r="GG7" s="140"/>
      <c r="GH7" s="140"/>
      <c r="GI7" s="140"/>
      <c r="GJ7" s="140"/>
      <c r="GK7" s="140"/>
      <c r="GL7" s="140"/>
      <c r="GM7" s="140"/>
      <c r="GN7" s="140"/>
      <c r="GO7" s="140"/>
      <c r="GP7" s="140"/>
      <c r="GQ7" s="140"/>
      <c r="GR7" s="140"/>
      <c r="GS7" s="140"/>
      <c r="GT7" s="140"/>
      <c r="GU7" s="140"/>
      <c r="GV7" s="140"/>
      <c r="GW7" s="140"/>
      <c r="GX7" s="140"/>
      <c r="GY7" s="140"/>
      <c r="GZ7" s="140"/>
      <c r="HA7" s="140"/>
      <c r="HB7" s="140"/>
      <c r="HC7" s="140"/>
      <c r="HD7" s="140"/>
      <c r="HE7" s="140"/>
      <c r="HF7" s="140"/>
      <c r="HG7" s="140"/>
      <c r="HH7" s="140"/>
      <c r="HI7" s="140"/>
      <c r="HJ7" s="140"/>
      <c r="HK7" s="140"/>
      <c r="HL7" s="140"/>
      <c r="HM7" s="140"/>
      <c r="HN7" s="140"/>
      <c r="HO7" s="140"/>
      <c r="HP7" s="140"/>
      <c r="HQ7" s="140"/>
      <c r="HR7" s="140"/>
      <c r="HS7" s="140"/>
      <c r="HT7" s="140"/>
      <c r="HU7" s="140"/>
      <c r="HV7" s="140"/>
      <c r="HW7" s="140"/>
      <c r="HX7" s="140"/>
      <c r="HY7" s="140"/>
      <c r="HZ7" s="140"/>
      <c r="IA7" s="140"/>
      <c r="IB7" s="140"/>
      <c r="IC7" s="140"/>
      <c r="ID7" s="140"/>
      <c r="IE7" s="140"/>
      <c r="IF7" s="140"/>
      <c r="IG7" s="140"/>
      <c r="IH7" s="140"/>
      <c r="II7" s="140"/>
      <c r="IJ7" s="140"/>
      <c r="IK7" s="140"/>
      <c r="IL7" s="140"/>
      <c r="IM7" s="140"/>
      <c r="IN7" s="140"/>
      <c r="IO7" s="140"/>
      <c r="IP7" s="140"/>
      <c r="IQ7" s="140"/>
      <c r="IR7" s="140"/>
      <c r="IS7" s="140"/>
      <c r="IT7" s="140"/>
      <c r="IU7" s="140"/>
      <c r="IV7" s="140"/>
    </row>
    <row r="8" spans="1:256" s="33" customFormat="1" ht="39.75" customHeight="1">
      <c r="A8" s="112" t="s">
        <v>25</v>
      </c>
      <c r="B8" s="113">
        <v>0</v>
      </c>
      <c r="C8" s="114" t="s">
        <v>26</v>
      </c>
      <c r="D8" s="113">
        <v>2145770</v>
      </c>
      <c r="E8" s="113">
        <v>0</v>
      </c>
      <c r="F8" s="113">
        <v>2145770</v>
      </c>
      <c r="G8" s="113">
        <v>2145770</v>
      </c>
      <c r="H8" s="113">
        <v>0</v>
      </c>
      <c r="I8" s="113">
        <v>0</v>
      </c>
      <c r="J8" s="113">
        <v>0</v>
      </c>
      <c r="K8" s="113">
        <v>0</v>
      </c>
      <c r="L8" s="113">
        <v>0</v>
      </c>
      <c r="M8" s="113">
        <v>0</v>
      </c>
      <c r="N8" s="113">
        <v>0</v>
      </c>
      <c r="O8" s="113">
        <v>0</v>
      </c>
      <c r="P8" s="126">
        <v>0</v>
      </c>
      <c r="Q8" s="113">
        <v>0</v>
      </c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</row>
    <row r="9" spans="1:256" s="33" customFormat="1" ht="24.95" customHeight="1">
      <c r="A9" s="115" t="s">
        <v>27</v>
      </c>
      <c r="B9" s="116">
        <v>2195770</v>
      </c>
      <c r="C9" s="117" t="s">
        <v>28</v>
      </c>
      <c r="D9" s="113">
        <v>1718200</v>
      </c>
      <c r="E9" s="113">
        <v>0</v>
      </c>
      <c r="F9" s="113">
        <v>1718200</v>
      </c>
      <c r="G9" s="113">
        <v>1718200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  <c r="O9" s="113">
        <v>0</v>
      </c>
      <c r="P9" s="126">
        <v>0</v>
      </c>
      <c r="Q9" s="113">
        <v>0</v>
      </c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1"/>
    </row>
    <row r="10" spans="1:256" s="33" customFormat="1" ht="24.95" customHeight="1">
      <c r="A10" s="112" t="s">
        <v>29</v>
      </c>
      <c r="B10" s="113">
        <v>2195770</v>
      </c>
      <c r="C10" s="117" t="s">
        <v>30</v>
      </c>
      <c r="D10" s="113">
        <v>93874</v>
      </c>
      <c r="E10" s="113">
        <v>0</v>
      </c>
      <c r="F10" s="113">
        <v>93874</v>
      </c>
      <c r="G10" s="113">
        <v>93874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26">
        <v>0</v>
      </c>
      <c r="Q10" s="113">
        <v>0</v>
      </c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  <c r="EL10" s="141"/>
      <c r="EM10" s="141"/>
      <c r="EN10" s="141"/>
      <c r="EO10" s="141"/>
      <c r="EP10" s="141"/>
      <c r="EQ10" s="141"/>
      <c r="ER10" s="141"/>
      <c r="ES10" s="141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1"/>
      <c r="FH10" s="141"/>
      <c r="FI10" s="141"/>
      <c r="FJ10" s="141"/>
      <c r="FK10" s="141"/>
      <c r="FL10" s="141"/>
      <c r="FM10" s="141"/>
      <c r="FN10" s="141"/>
      <c r="FO10" s="141"/>
      <c r="FP10" s="141"/>
      <c r="FQ10" s="141"/>
      <c r="FR10" s="141"/>
      <c r="FS10" s="141"/>
      <c r="FT10" s="141"/>
      <c r="FU10" s="141"/>
      <c r="FV10" s="141"/>
      <c r="FW10" s="141"/>
      <c r="FX10" s="141"/>
      <c r="FY10" s="141"/>
      <c r="FZ10" s="141"/>
      <c r="GA10" s="141"/>
      <c r="GB10" s="141"/>
      <c r="GC10" s="141"/>
      <c r="GD10" s="141"/>
      <c r="GE10" s="141"/>
      <c r="GF10" s="141"/>
      <c r="GG10" s="141"/>
      <c r="GH10" s="141"/>
      <c r="GI10" s="141"/>
      <c r="GJ10" s="141"/>
      <c r="GK10" s="141"/>
      <c r="GL10" s="141"/>
      <c r="GM10" s="141"/>
      <c r="GN10" s="141"/>
      <c r="GO10" s="141"/>
      <c r="GP10" s="141"/>
      <c r="GQ10" s="141"/>
      <c r="GR10" s="141"/>
      <c r="GS10" s="141"/>
      <c r="GT10" s="141"/>
      <c r="GU10" s="141"/>
      <c r="GV10" s="141"/>
      <c r="GW10" s="141"/>
      <c r="GX10" s="141"/>
      <c r="GY10" s="141"/>
      <c r="GZ10" s="141"/>
      <c r="HA10" s="141"/>
      <c r="HB10" s="141"/>
      <c r="HC10" s="141"/>
      <c r="HD10" s="141"/>
      <c r="HE10" s="141"/>
      <c r="HF10" s="141"/>
      <c r="HG10" s="141"/>
      <c r="HH10" s="141"/>
      <c r="HI10" s="141"/>
      <c r="HJ10" s="141"/>
      <c r="HK10" s="141"/>
      <c r="HL10" s="141"/>
      <c r="HM10" s="141"/>
      <c r="HN10" s="141"/>
      <c r="HO10" s="141"/>
      <c r="HP10" s="141"/>
      <c r="HQ10" s="141"/>
      <c r="HR10" s="141"/>
      <c r="HS10" s="141"/>
      <c r="HT10" s="141"/>
      <c r="HU10" s="141"/>
      <c r="HV10" s="141"/>
      <c r="HW10" s="141"/>
      <c r="HX10" s="141"/>
      <c r="HY10" s="141"/>
      <c r="HZ10" s="141"/>
      <c r="IA10" s="141"/>
      <c r="IB10" s="141"/>
      <c r="IC10" s="141"/>
      <c r="ID10" s="141"/>
      <c r="IE10" s="141"/>
      <c r="IF10" s="141"/>
      <c r="IG10" s="141"/>
      <c r="IH10" s="141"/>
      <c r="II10" s="141"/>
      <c r="IJ10" s="141"/>
      <c r="IK10" s="141"/>
      <c r="IL10" s="141"/>
      <c r="IM10" s="141"/>
      <c r="IN10" s="141"/>
      <c r="IO10" s="141"/>
      <c r="IP10" s="141"/>
      <c r="IQ10" s="141"/>
      <c r="IR10" s="141"/>
      <c r="IS10" s="141"/>
      <c r="IT10" s="141"/>
      <c r="IU10" s="141"/>
      <c r="IV10" s="141"/>
    </row>
    <row r="11" spans="1:256" s="33" customFormat="1" ht="24.95" customHeight="1">
      <c r="A11" s="118" t="s">
        <v>31</v>
      </c>
      <c r="B11" s="113">
        <v>0</v>
      </c>
      <c r="C11" s="119" t="s">
        <v>32</v>
      </c>
      <c r="D11" s="113">
        <v>333696</v>
      </c>
      <c r="E11" s="113">
        <v>0</v>
      </c>
      <c r="F11" s="113">
        <v>333696</v>
      </c>
      <c r="G11" s="113">
        <v>333696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26">
        <v>0</v>
      </c>
      <c r="Q11" s="113">
        <v>0</v>
      </c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/>
      <c r="GT11" s="141"/>
      <c r="GU11" s="141"/>
      <c r="GV11" s="141"/>
      <c r="GW11" s="141"/>
      <c r="GX11" s="141"/>
      <c r="GY11" s="141"/>
      <c r="GZ11" s="141"/>
      <c r="HA11" s="141"/>
      <c r="HB11" s="141"/>
      <c r="HC11" s="141"/>
      <c r="HD11" s="141"/>
      <c r="HE11" s="141"/>
      <c r="HF11" s="141"/>
      <c r="HG11" s="141"/>
      <c r="HH11" s="141"/>
      <c r="HI11" s="141"/>
      <c r="HJ11" s="141"/>
      <c r="HK11" s="141"/>
      <c r="HL11" s="141"/>
      <c r="HM11" s="141"/>
      <c r="HN11" s="141"/>
      <c r="HO11" s="141"/>
      <c r="HP11" s="141"/>
      <c r="HQ11" s="141"/>
      <c r="HR11" s="141"/>
      <c r="HS11" s="141"/>
      <c r="HT11" s="141"/>
      <c r="HU11" s="141"/>
      <c r="HV11" s="141"/>
      <c r="HW11" s="141"/>
      <c r="HX11" s="141"/>
      <c r="HY11" s="141"/>
      <c r="HZ11" s="141"/>
      <c r="IA11" s="141"/>
      <c r="IB11" s="141"/>
      <c r="IC11" s="141"/>
      <c r="ID11" s="141"/>
      <c r="IE11" s="141"/>
      <c r="IF11" s="141"/>
      <c r="IG11" s="141"/>
      <c r="IH11" s="141"/>
      <c r="II11" s="141"/>
      <c r="IJ11" s="141"/>
      <c r="IK11" s="141"/>
      <c r="IL11" s="141"/>
      <c r="IM11" s="141"/>
      <c r="IN11" s="141"/>
      <c r="IO11" s="141"/>
      <c r="IP11" s="141"/>
      <c r="IQ11" s="141"/>
      <c r="IR11" s="141"/>
      <c r="IS11" s="141"/>
      <c r="IT11" s="141"/>
      <c r="IU11" s="141"/>
      <c r="IV11" s="141"/>
    </row>
    <row r="12" spans="1:256" s="33" customFormat="1" ht="24.95" customHeight="1">
      <c r="A12" s="118" t="s">
        <v>33</v>
      </c>
      <c r="B12" s="113">
        <v>0</v>
      </c>
      <c r="C12" s="120" t="s">
        <v>34</v>
      </c>
      <c r="D12" s="113">
        <v>50000</v>
      </c>
      <c r="E12" s="113">
        <v>0</v>
      </c>
      <c r="F12" s="113">
        <v>50000</v>
      </c>
      <c r="G12" s="113">
        <v>50000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26">
        <v>0</v>
      </c>
      <c r="Q12" s="113">
        <v>0</v>
      </c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  <c r="HZ12" s="141"/>
      <c r="IA12" s="141"/>
      <c r="IB12" s="141"/>
      <c r="IC12" s="141"/>
      <c r="ID12" s="141"/>
      <c r="IE12" s="141"/>
      <c r="IF12" s="141"/>
      <c r="IG12" s="141"/>
      <c r="IH12" s="141"/>
      <c r="II12" s="141"/>
      <c r="IJ12" s="141"/>
      <c r="IK12" s="141"/>
      <c r="IL12" s="141"/>
      <c r="IM12" s="141"/>
      <c r="IN12" s="141"/>
      <c r="IO12" s="141"/>
      <c r="IP12" s="141"/>
      <c r="IQ12" s="141"/>
      <c r="IR12" s="141"/>
      <c r="IS12" s="141"/>
      <c r="IT12" s="141"/>
      <c r="IU12" s="141"/>
      <c r="IV12" s="141"/>
    </row>
    <row r="13" spans="1:256" s="33" customFormat="1" ht="24.95" customHeight="1">
      <c r="A13" s="118" t="s">
        <v>35</v>
      </c>
      <c r="B13" s="113">
        <v>0</v>
      </c>
      <c r="C13" s="112" t="s">
        <v>28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26">
        <v>0</v>
      </c>
      <c r="Q13" s="113">
        <v>0</v>
      </c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  <c r="HP13" s="141"/>
      <c r="HQ13" s="141"/>
      <c r="HR13" s="141"/>
      <c r="HS13" s="141"/>
      <c r="HT13" s="141"/>
      <c r="HU13" s="141"/>
      <c r="HV13" s="141"/>
      <c r="HW13" s="141"/>
      <c r="HX13" s="141"/>
      <c r="HY13" s="141"/>
      <c r="HZ13" s="141"/>
      <c r="IA13" s="141"/>
      <c r="IB13" s="141"/>
      <c r="IC13" s="141"/>
      <c r="ID13" s="141"/>
      <c r="IE13" s="141"/>
      <c r="IF13" s="141"/>
      <c r="IG13" s="141"/>
      <c r="IH13" s="141"/>
      <c r="II13" s="141"/>
      <c r="IJ13" s="141"/>
      <c r="IK13" s="141"/>
      <c r="IL13" s="141"/>
      <c r="IM13" s="141"/>
      <c r="IN13" s="141"/>
      <c r="IO13" s="141"/>
      <c r="IP13" s="141"/>
      <c r="IQ13" s="141"/>
      <c r="IR13" s="141"/>
      <c r="IS13" s="141"/>
      <c r="IT13" s="141"/>
      <c r="IU13" s="141"/>
      <c r="IV13" s="141"/>
    </row>
    <row r="14" spans="1:256" s="33" customFormat="1" ht="24.95" customHeight="1">
      <c r="A14" s="118" t="s">
        <v>36</v>
      </c>
      <c r="B14" s="113">
        <v>0</v>
      </c>
      <c r="C14" s="112" t="s">
        <v>30</v>
      </c>
      <c r="D14" s="113">
        <v>50000</v>
      </c>
      <c r="E14" s="113">
        <v>0</v>
      </c>
      <c r="F14" s="113">
        <v>50000</v>
      </c>
      <c r="G14" s="113">
        <v>50000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26">
        <v>0</v>
      </c>
      <c r="Q14" s="113">
        <v>0</v>
      </c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  <c r="FF14" s="141"/>
      <c r="FG14" s="141"/>
      <c r="FH14" s="141"/>
      <c r="FI14" s="141"/>
      <c r="FJ14" s="141"/>
      <c r="FK14" s="141"/>
      <c r="FL14" s="141"/>
      <c r="FM14" s="141"/>
      <c r="FN14" s="141"/>
      <c r="FO14" s="141"/>
      <c r="FP14" s="141"/>
      <c r="FQ14" s="141"/>
      <c r="FR14" s="141"/>
      <c r="FS14" s="141"/>
      <c r="FT14" s="141"/>
      <c r="FU14" s="141"/>
      <c r="FV14" s="141"/>
      <c r="FW14" s="141"/>
      <c r="FX14" s="141"/>
      <c r="FY14" s="141"/>
      <c r="FZ14" s="141"/>
      <c r="GA14" s="141"/>
      <c r="GB14" s="141"/>
      <c r="GC14" s="141"/>
      <c r="GD14" s="141"/>
      <c r="GE14" s="141"/>
      <c r="GF14" s="141"/>
      <c r="GG14" s="141"/>
      <c r="GH14" s="141"/>
      <c r="GI14" s="141"/>
      <c r="GJ14" s="141"/>
      <c r="GK14" s="141"/>
      <c r="GL14" s="141"/>
      <c r="GM14" s="141"/>
      <c r="GN14" s="141"/>
      <c r="GO14" s="141"/>
      <c r="GP14" s="141"/>
      <c r="GQ14" s="141"/>
      <c r="GR14" s="141"/>
      <c r="GS14" s="141"/>
      <c r="GT14" s="141"/>
      <c r="GU14" s="141"/>
      <c r="GV14" s="141"/>
      <c r="GW14" s="141"/>
      <c r="GX14" s="141"/>
      <c r="GY14" s="141"/>
      <c r="GZ14" s="141"/>
      <c r="HA14" s="141"/>
      <c r="HB14" s="141"/>
      <c r="HC14" s="141"/>
      <c r="HD14" s="141"/>
      <c r="HE14" s="141"/>
      <c r="HF14" s="141"/>
      <c r="HG14" s="141"/>
      <c r="HH14" s="141"/>
      <c r="HI14" s="141"/>
      <c r="HJ14" s="141"/>
      <c r="HK14" s="141"/>
      <c r="HL14" s="141"/>
      <c r="HM14" s="141"/>
      <c r="HN14" s="141"/>
      <c r="HO14" s="141"/>
      <c r="HP14" s="141"/>
      <c r="HQ14" s="141"/>
      <c r="HR14" s="141"/>
      <c r="HS14" s="141"/>
      <c r="HT14" s="141"/>
      <c r="HU14" s="141"/>
      <c r="HV14" s="141"/>
      <c r="HW14" s="141"/>
      <c r="HX14" s="141"/>
      <c r="HY14" s="141"/>
      <c r="HZ14" s="141"/>
      <c r="IA14" s="141"/>
      <c r="IB14" s="141"/>
      <c r="IC14" s="141"/>
      <c r="ID14" s="141"/>
      <c r="IE14" s="141"/>
      <c r="IF14" s="141"/>
      <c r="IG14" s="141"/>
      <c r="IH14" s="141"/>
      <c r="II14" s="141"/>
      <c r="IJ14" s="141"/>
      <c r="IK14" s="141"/>
      <c r="IL14" s="141"/>
      <c r="IM14" s="141"/>
      <c r="IN14" s="141"/>
      <c r="IO14" s="141"/>
      <c r="IP14" s="141"/>
      <c r="IQ14" s="141"/>
      <c r="IR14" s="141"/>
      <c r="IS14" s="141"/>
      <c r="IT14" s="141"/>
      <c r="IU14" s="141"/>
      <c r="IV14" s="141"/>
    </row>
    <row r="15" spans="1:256" s="33" customFormat="1" ht="24.95" customHeight="1">
      <c r="A15" s="119" t="s">
        <v>37</v>
      </c>
      <c r="B15" s="113">
        <v>0</v>
      </c>
      <c r="C15" s="112" t="s">
        <v>32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26">
        <v>0</v>
      </c>
      <c r="Q15" s="113">
        <v>0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  <c r="GK15" s="141"/>
      <c r="GL15" s="141"/>
      <c r="GM15" s="141"/>
      <c r="GN15" s="141"/>
      <c r="GO15" s="141"/>
      <c r="GP15" s="141"/>
      <c r="GQ15" s="141"/>
      <c r="GR15" s="141"/>
      <c r="GS15" s="141"/>
      <c r="GT15" s="141"/>
      <c r="GU15" s="141"/>
      <c r="GV15" s="141"/>
      <c r="GW15" s="141"/>
      <c r="GX15" s="141"/>
      <c r="GY15" s="141"/>
      <c r="GZ15" s="141"/>
      <c r="HA15" s="141"/>
      <c r="HB15" s="141"/>
      <c r="HC15" s="141"/>
      <c r="HD15" s="141"/>
      <c r="HE15" s="141"/>
      <c r="HF15" s="141"/>
      <c r="HG15" s="141"/>
      <c r="HH15" s="141"/>
      <c r="HI15" s="141"/>
      <c r="HJ15" s="141"/>
      <c r="HK15" s="141"/>
      <c r="HL15" s="141"/>
      <c r="HM15" s="141"/>
      <c r="HN15" s="141"/>
      <c r="HO15" s="141"/>
      <c r="HP15" s="141"/>
      <c r="HQ15" s="141"/>
      <c r="HR15" s="141"/>
      <c r="HS15" s="141"/>
      <c r="HT15" s="141"/>
      <c r="HU15" s="141"/>
      <c r="HV15" s="141"/>
      <c r="HW15" s="141"/>
      <c r="HX15" s="141"/>
      <c r="HY15" s="141"/>
      <c r="HZ15" s="141"/>
      <c r="IA15" s="141"/>
      <c r="IB15" s="141"/>
      <c r="IC15" s="141"/>
      <c r="ID15" s="141"/>
      <c r="IE15" s="141"/>
      <c r="IF15" s="141"/>
      <c r="IG15" s="141"/>
      <c r="IH15" s="141"/>
      <c r="II15" s="141"/>
      <c r="IJ15" s="141"/>
      <c r="IK15" s="141"/>
      <c r="IL15" s="141"/>
      <c r="IM15" s="141"/>
      <c r="IN15" s="141"/>
      <c r="IO15" s="141"/>
      <c r="IP15" s="141"/>
      <c r="IQ15" s="141"/>
      <c r="IR15" s="141"/>
      <c r="IS15" s="141"/>
      <c r="IT15" s="141"/>
      <c r="IU15" s="141"/>
      <c r="IV15" s="141"/>
    </row>
    <row r="16" spans="1:256" s="33" customFormat="1" ht="24.95" customHeight="1">
      <c r="A16" s="121" t="s">
        <v>38</v>
      </c>
      <c r="B16" s="113">
        <v>0</v>
      </c>
      <c r="C16" s="112" t="s">
        <v>39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26">
        <v>0</v>
      </c>
      <c r="Q16" s="113">
        <v>0</v>
      </c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  <c r="IU16" s="141"/>
      <c r="IV16" s="141"/>
    </row>
    <row r="17" spans="1:256" s="33" customFormat="1" ht="24.95" customHeight="1">
      <c r="A17" s="122" t="s">
        <v>40</v>
      </c>
      <c r="B17" s="113">
        <v>0</v>
      </c>
      <c r="C17" s="112" t="s">
        <v>41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  <c r="O17" s="113">
        <v>0</v>
      </c>
      <c r="P17" s="126">
        <v>0</v>
      </c>
      <c r="Q17" s="113">
        <v>0</v>
      </c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  <c r="HH17" s="141"/>
      <c r="HI17" s="141"/>
      <c r="HJ17" s="141"/>
      <c r="HK17" s="141"/>
      <c r="HL17" s="141"/>
      <c r="HM17" s="141"/>
      <c r="HN17" s="141"/>
      <c r="HO17" s="141"/>
      <c r="HP17" s="141"/>
      <c r="HQ17" s="141"/>
      <c r="HR17" s="141"/>
      <c r="HS17" s="141"/>
      <c r="HT17" s="141"/>
      <c r="HU17" s="141"/>
      <c r="HV17" s="141"/>
      <c r="HW17" s="141"/>
      <c r="HX17" s="141"/>
      <c r="HY17" s="141"/>
      <c r="HZ17" s="141"/>
      <c r="IA17" s="141"/>
      <c r="IB17" s="141"/>
      <c r="IC17" s="141"/>
      <c r="ID17" s="141"/>
      <c r="IE17" s="141"/>
      <c r="IF17" s="141"/>
      <c r="IG17" s="141"/>
      <c r="IH17" s="141"/>
      <c r="II17" s="141"/>
      <c r="IJ17" s="141"/>
      <c r="IK17" s="141"/>
      <c r="IL17" s="141"/>
      <c r="IM17" s="141"/>
      <c r="IN17" s="141"/>
      <c r="IO17" s="141"/>
      <c r="IP17" s="141"/>
      <c r="IQ17" s="141"/>
      <c r="IR17" s="141"/>
      <c r="IS17" s="141"/>
      <c r="IT17" s="141"/>
      <c r="IU17" s="141"/>
      <c r="IV17" s="141"/>
    </row>
    <row r="18" spans="1:256" s="33" customFormat="1" ht="24.95" customHeight="1">
      <c r="A18" s="122" t="s">
        <v>42</v>
      </c>
      <c r="B18" s="123">
        <v>0</v>
      </c>
      <c r="C18" s="112" t="s">
        <v>43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3">
        <v>0</v>
      </c>
      <c r="O18" s="113">
        <v>0</v>
      </c>
      <c r="P18" s="126">
        <v>0</v>
      </c>
      <c r="Q18" s="113">
        <v>0</v>
      </c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1"/>
      <c r="ES18" s="141"/>
      <c r="ET18" s="141"/>
      <c r="EU18" s="141"/>
      <c r="EV18" s="141"/>
      <c r="EW18" s="141"/>
      <c r="EX18" s="141"/>
      <c r="EY18" s="141"/>
      <c r="EZ18" s="141"/>
      <c r="FA18" s="141"/>
      <c r="FB18" s="141"/>
      <c r="FC18" s="141"/>
      <c r="FD18" s="141"/>
      <c r="FE18" s="141"/>
      <c r="FF18" s="141"/>
      <c r="FG18" s="141"/>
      <c r="FH18" s="141"/>
      <c r="FI18" s="141"/>
      <c r="FJ18" s="141"/>
      <c r="FK18" s="141"/>
      <c r="FL18" s="141"/>
      <c r="FM18" s="141"/>
      <c r="FN18" s="141"/>
      <c r="FO18" s="141"/>
      <c r="FP18" s="141"/>
      <c r="FQ18" s="141"/>
      <c r="FR18" s="141"/>
      <c r="FS18" s="141"/>
      <c r="FT18" s="141"/>
      <c r="FU18" s="141"/>
      <c r="FV18" s="141"/>
      <c r="FW18" s="141"/>
      <c r="FX18" s="141"/>
      <c r="FY18" s="141"/>
      <c r="FZ18" s="141"/>
      <c r="GA18" s="141"/>
      <c r="GB18" s="141"/>
      <c r="GC18" s="141"/>
      <c r="GD18" s="141"/>
      <c r="GE18" s="141"/>
      <c r="GF18" s="141"/>
      <c r="GG18" s="141"/>
      <c r="GH18" s="141"/>
      <c r="GI18" s="141"/>
      <c r="GJ18" s="141"/>
      <c r="GK18" s="141"/>
      <c r="GL18" s="141"/>
      <c r="GM18" s="141"/>
      <c r="GN18" s="141"/>
      <c r="GO18" s="141"/>
      <c r="GP18" s="141"/>
      <c r="GQ18" s="141"/>
      <c r="GR18" s="141"/>
      <c r="GS18" s="141"/>
      <c r="GT18" s="141"/>
      <c r="GU18" s="141"/>
      <c r="GV18" s="141"/>
      <c r="GW18" s="141"/>
      <c r="GX18" s="141"/>
      <c r="GY18" s="141"/>
      <c r="GZ18" s="141"/>
      <c r="HA18" s="141"/>
      <c r="HB18" s="141"/>
      <c r="HC18" s="141"/>
      <c r="HD18" s="141"/>
      <c r="HE18" s="141"/>
      <c r="HF18" s="141"/>
      <c r="HG18" s="141"/>
      <c r="HH18" s="141"/>
      <c r="HI18" s="141"/>
      <c r="HJ18" s="141"/>
      <c r="HK18" s="141"/>
      <c r="HL18" s="141"/>
      <c r="HM18" s="141"/>
      <c r="HN18" s="141"/>
      <c r="HO18" s="141"/>
      <c r="HP18" s="141"/>
      <c r="HQ18" s="141"/>
      <c r="HR18" s="141"/>
      <c r="HS18" s="141"/>
      <c r="HT18" s="141"/>
      <c r="HU18" s="141"/>
      <c r="HV18" s="141"/>
      <c r="HW18" s="141"/>
      <c r="HX18" s="141"/>
      <c r="HY18" s="141"/>
      <c r="HZ18" s="141"/>
      <c r="IA18" s="141"/>
      <c r="IB18" s="141"/>
      <c r="IC18" s="141"/>
      <c r="ID18" s="141"/>
      <c r="IE18" s="141"/>
      <c r="IF18" s="141"/>
      <c r="IG18" s="141"/>
      <c r="IH18" s="141"/>
      <c r="II18" s="141"/>
      <c r="IJ18" s="141"/>
      <c r="IK18" s="141"/>
      <c r="IL18" s="141"/>
      <c r="IM18" s="141"/>
      <c r="IN18" s="141"/>
      <c r="IO18" s="141"/>
      <c r="IP18" s="141"/>
      <c r="IQ18" s="141"/>
      <c r="IR18" s="141"/>
      <c r="IS18" s="141"/>
      <c r="IT18" s="141"/>
      <c r="IU18" s="141"/>
      <c r="IV18" s="141"/>
    </row>
    <row r="19" spans="1:256" s="33" customFormat="1" ht="24.95" customHeight="1">
      <c r="A19" s="124" t="s">
        <v>44</v>
      </c>
      <c r="B19" s="125">
        <v>0</v>
      </c>
      <c r="C19" s="112" t="s">
        <v>45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26">
        <v>0</v>
      </c>
      <c r="Q19" s="113">
        <v>0</v>
      </c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  <c r="GE19" s="141"/>
      <c r="GF19" s="141"/>
      <c r="GG19" s="141"/>
      <c r="GH19" s="141"/>
      <c r="GI19" s="141"/>
      <c r="GJ19" s="141"/>
      <c r="GK19" s="141"/>
      <c r="GL19" s="141"/>
      <c r="GM19" s="141"/>
      <c r="GN19" s="141"/>
      <c r="GO19" s="141"/>
      <c r="GP19" s="141"/>
      <c r="GQ19" s="141"/>
      <c r="GR19" s="141"/>
      <c r="GS19" s="141"/>
      <c r="GT19" s="141"/>
      <c r="GU19" s="141"/>
      <c r="GV19" s="141"/>
      <c r="GW19" s="141"/>
      <c r="GX19" s="141"/>
      <c r="GY19" s="141"/>
      <c r="GZ19" s="141"/>
      <c r="HA19" s="141"/>
      <c r="HB19" s="141"/>
      <c r="HC19" s="141"/>
      <c r="HD19" s="141"/>
      <c r="HE19" s="141"/>
      <c r="HF19" s="141"/>
      <c r="HG19" s="141"/>
      <c r="HH19" s="141"/>
      <c r="HI19" s="141"/>
      <c r="HJ19" s="141"/>
      <c r="HK19" s="141"/>
      <c r="HL19" s="141"/>
      <c r="HM19" s="141"/>
      <c r="HN19" s="141"/>
      <c r="HO19" s="141"/>
      <c r="HP19" s="141"/>
      <c r="HQ19" s="141"/>
      <c r="HR19" s="141"/>
      <c r="HS19" s="141"/>
      <c r="HT19" s="141"/>
      <c r="HU19" s="141"/>
      <c r="HV19" s="141"/>
      <c r="HW19" s="141"/>
      <c r="HX19" s="141"/>
      <c r="HY19" s="141"/>
      <c r="HZ19" s="141"/>
      <c r="IA19" s="141"/>
      <c r="IB19" s="141"/>
      <c r="IC19" s="141"/>
      <c r="ID19" s="141"/>
      <c r="IE19" s="141"/>
      <c r="IF19" s="141"/>
      <c r="IG19" s="141"/>
      <c r="IH19" s="141"/>
      <c r="II19" s="141"/>
      <c r="IJ19" s="141"/>
      <c r="IK19" s="141"/>
      <c r="IL19" s="141"/>
      <c r="IM19" s="141"/>
      <c r="IN19" s="141"/>
      <c r="IO19" s="141"/>
      <c r="IP19" s="141"/>
      <c r="IQ19" s="141"/>
      <c r="IR19" s="141"/>
      <c r="IS19" s="141"/>
      <c r="IT19" s="141"/>
      <c r="IU19" s="141"/>
      <c r="IV19" s="141"/>
    </row>
    <row r="20" spans="1:256" s="33" customFormat="1" ht="24.95" customHeight="1">
      <c r="A20" s="112" t="s">
        <v>46</v>
      </c>
      <c r="B20" s="126">
        <v>0</v>
      </c>
      <c r="C20" s="112" t="s">
        <v>47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3">
        <v>0</v>
      </c>
      <c r="O20" s="113">
        <v>0</v>
      </c>
      <c r="P20" s="126">
        <v>0</v>
      </c>
      <c r="Q20" s="113">
        <v>0</v>
      </c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</row>
    <row r="21" spans="1:256" s="33" customFormat="1" ht="24.95" customHeight="1">
      <c r="A21" s="127"/>
      <c r="B21" s="113"/>
      <c r="C21" s="112" t="s">
        <v>48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26">
        <v>0</v>
      </c>
      <c r="Q21" s="113">
        <v>0</v>
      </c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1"/>
      <c r="ER21" s="141"/>
      <c r="ES21" s="141"/>
      <c r="ET21" s="141"/>
      <c r="EU21" s="141"/>
      <c r="EV21" s="141"/>
      <c r="EW21" s="141"/>
      <c r="EX21" s="141"/>
      <c r="EY21" s="141"/>
      <c r="EZ21" s="141"/>
      <c r="FA21" s="141"/>
      <c r="FB21" s="141"/>
      <c r="FC21" s="141"/>
      <c r="FD21" s="141"/>
      <c r="FE21" s="141"/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1"/>
      <c r="FR21" s="141"/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1"/>
      <c r="GI21" s="141"/>
      <c r="GJ21" s="141"/>
      <c r="GK21" s="141"/>
      <c r="GL21" s="141"/>
      <c r="GM21" s="141"/>
      <c r="GN21" s="141"/>
      <c r="GO21" s="141"/>
      <c r="GP21" s="141"/>
      <c r="GQ21" s="141"/>
      <c r="GR21" s="141"/>
      <c r="GS21" s="141"/>
      <c r="GT21" s="141"/>
      <c r="GU21" s="141"/>
      <c r="GV21" s="141"/>
      <c r="GW21" s="141"/>
      <c r="GX21" s="141"/>
      <c r="GY21" s="141"/>
      <c r="GZ21" s="141"/>
      <c r="HA21" s="141"/>
      <c r="HB21" s="141"/>
      <c r="HC21" s="141"/>
      <c r="HD21" s="141"/>
      <c r="HE21" s="141"/>
      <c r="HF21" s="141"/>
      <c r="HG21" s="141"/>
      <c r="HH21" s="141"/>
      <c r="HI21" s="141"/>
      <c r="HJ21" s="141"/>
      <c r="HK21" s="141"/>
      <c r="HL21" s="141"/>
      <c r="HM21" s="141"/>
      <c r="HN21" s="141"/>
      <c r="HO21" s="141"/>
      <c r="HP21" s="141"/>
      <c r="HQ21" s="141"/>
      <c r="HR21" s="141"/>
      <c r="HS21" s="141"/>
      <c r="HT21" s="141"/>
      <c r="HU21" s="141"/>
      <c r="HV21" s="141"/>
      <c r="HW21" s="141"/>
      <c r="HX21" s="141"/>
      <c r="HY21" s="141"/>
      <c r="HZ21" s="141"/>
      <c r="IA21" s="141"/>
      <c r="IB21" s="141"/>
      <c r="IC21" s="141"/>
      <c r="ID21" s="141"/>
      <c r="IE21" s="141"/>
      <c r="IF21" s="141"/>
      <c r="IG21" s="141"/>
      <c r="IH21" s="141"/>
      <c r="II21" s="141"/>
      <c r="IJ21" s="141"/>
      <c r="IK21" s="141"/>
      <c r="IL21" s="141"/>
      <c r="IM21" s="141"/>
      <c r="IN21" s="141"/>
      <c r="IO21" s="141"/>
      <c r="IP21" s="141"/>
      <c r="IQ21" s="141"/>
      <c r="IR21" s="141"/>
      <c r="IS21" s="141"/>
      <c r="IT21" s="141"/>
      <c r="IU21" s="141"/>
      <c r="IV21" s="141"/>
    </row>
    <row r="22" spans="1:256" s="33" customFormat="1" ht="24.95" customHeight="1">
      <c r="A22" s="127"/>
      <c r="B22" s="113"/>
      <c r="C22" s="112" t="s">
        <v>49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0</v>
      </c>
      <c r="P22" s="126">
        <v>0</v>
      </c>
      <c r="Q22" s="113">
        <v>0</v>
      </c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1"/>
      <c r="EB22" s="141"/>
      <c r="EC22" s="141"/>
      <c r="ED22" s="141"/>
      <c r="EE22" s="141"/>
      <c r="EF22" s="141"/>
      <c r="EG22" s="141"/>
      <c r="EH22" s="141"/>
      <c r="EI22" s="141"/>
      <c r="EJ22" s="141"/>
      <c r="EK22" s="141"/>
      <c r="EL22" s="141"/>
      <c r="EM22" s="141"/>
      <c r="EN22" s="141"/>
      <c r="EO22" s="141"/>
      <c r="EP22" s="141"/>
      <c r="EQ22" s="141"/>
      <c r="ER22" s="141"/>
      <c r="ES22" s="141"/>
      <c r="ET22" s="141"/>
      <c r="EU22" s="141"/>
      <c r="EV22" s="141"/>
      <c r="EW22" s="141"/>
      <c r="EX22" s="141"/>
      <c r="EY22" s="141"/>
      <c r="EZ22" s="141"/>
      <c r="FA22" s="141"/>
      <c r="FB22" s="141"/>
      <c r="FC22" s="141"/>
      <c r="FD22" s="141"/>
      <c r="FE22" s="141"/>
      <c r="FF22" s="141"/>
      <c r="FG22" s="141"/>
      <c r="FH22" s="141"/>
      <c r="FI22" s="141"/>
      <c r="FJ22" s="141"/>
      <c r="FK22" s="141"/>
      <c r="FL22" s="141"/>
      <c r="FM22" s="141"/>
      <c r="FN22" s="141"/>
      <c r="FO22" s="141"/>
      <c r="FP22" s="141"/>
      <c r="FQ22" s="141"/>
      <c r="FR22" s="141"/>
      <c r="FS22" s="141"/>
      <c r="FT22" s="141"/>
      <c r="FU22" s="141"/>
      <c r="FV22" s="141"/>
      <c r="FW22" s="141"/>
      <c r="FX22" s="141"/>
      <c r="FY22" s="141"/>
      <c r="FZ22" s="141"/>
      <c r="GA22" s="141"/>
      <c r="GB22" s="141"/>
      <c r="GC22" s="141"/>
      <c r="GD22" s="141"/>
      <c r="GE22" s="141"/>
      <c r="GF22" s="141"/>
      <c r="GG22" s="141"/>
      <c r="GH22" s="141"/>
      <c r="GI22" s="141"/>
      <c r="GJ22" s="141"/>
      <c r="GK22" s="141"/>
      <c r="GL22" s="141"/>
      <c r="GM22" s="141"/>
      <c r="GN22" s="141"/>
      <c r="GO22" s="141"/>
      <c r="GP22" s="141"/>
      <c r="GQ22" s="141"/>
      <c r="GR22" s="141"/>
      <c r="GS22" s="141"/>
      <c r="GT22" s="141"/>
      <c r="GU22" s="141"/>
      <c r="GV22" s="141"/>
      <c r="GW22" s="141"/>
      <c r="GX22" s="141"/>
      <c r="GY22" s="141"/>
      <c r="GZ22" s="141"/>
      <c r="HA22" s="141"/>
      <c r="HB22" s="141"/>
      <c r="HC22" s="141"/>
      <c r="HD22" s="141"/>
      <c r="HE22" s="141"/>
      <c r="HF22" s="141"/>
      <c r="HG22" s="141"/>
      <c r="HH22" s="141"/>
      <c r="HI22" s="141"/>
      <c r="HJ22" s="141"/>
      <c r="HK22" s="141"/>
      <c r="HL22" s="141"/>
      <c r="HM22" s="141"/>
      <c r="HN22" s="141"/>
      <c r="HO22" s="141"/>
      <c r="HP22" s="141"/>
      <c r="HQ22" s="141"/>
      <c r="HR22" s="141"/>
      <c r="HS22" s="141"/>
      <c r="HT22" s="141"/>
      <c r="HU22" s="141"/>
      <c r="HV22" s="141"/>
      <c r="HW22" s="141"/>
      <c r="HX22" s="141"/>
      <c r="HY22" s="141"/>
      <c r="HZ22" s="141"/>
      <c r="IA22" s="141"/>
      <c r="IB22" s="141"/>
      <c r="IC22" s="141"/>
      <c r="ID22" s="141"/>
      <c r="IE22" s="141"/>
      <c r="IF22" s="141"/>
      <c r="IG22" s="141"/>
      <c r="IH22" s="141"/>
      <c r="II22" s="141"/>
      <c r="IJ22" s="141"/>
      <c r="IK22" s="141"/>
      <c r="IL22" s="141"/>
      <c r="IM22" s="141"/>
      <c r="IN22" s="141"/>
      <c r="IO22" s="141"/>
      <c r="IP22" s="141"/>
      <c r="IQ22" s="141"/>
      <c r="IR22" s="141"/>
      <c r="IS22" s="141"/>
      <c r="IT22" s="141"/>
      <c r="IU22" s="141"/>
      <c r="IV22" s="141"/>
    </row>
    <row r="23" spans="1:256" s="33" customFormat="1" ht="24.95" customHeight="1">
      <c r="A23" s="128" t="s">
        <v>50</v>
      </c>
      <c r="B23" s="113">
        <v>2195770</v>
      </c>
      <c r="C23" s="129" t="s">
        <v>51</v>
      </c>
      <c r="D23" s="113">
        <v>2195770</v>
      </c>
      <c r="E23" s="113">
        <v>0</v>
      </c>
      <c r="F23" s="113">
        <v>2195770</v>
      </c>
      <c r="G23" s="113">
        <v>2195770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  <c r="O23" s="113">
        <v>0</v>
      </c>
      <c r="P23" s="133">
        <v>0</v>
      </c>
      <c r="Q23" s="113">
        <v>0</v>
      </c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  <c r="FF23" s="141"/>
      <c r="FG23" s="141"/>
      <c r="FH23" s="141"/>
      <c r="FI23" s="141"/>
      <c r="FJ23" s="141"/>
      <c r="FK23" s="141"/>
      <c r="FL23" s="141"/>
      <c r="FM23" s="141"/>
      <c r="FN23" s="141"/>
      <c r="FO23" s="141"/>
      <c r="FP23" s="141"/>
      <c r="FQ23" s="141"/>
      <c r="FR23" s="141"/>
      <c r="FS23" s="141"/>
      <c r="FT23" s="141"/>
      <c r="FU23" s="141"/>
      <c r="FV23" s="141"/>
      <c r="FW23" s="141"/>
      <c r="FX23" s="141"/>
      <c r="FY23" s="141"/>
      <c r="FZ23" s="141"/>
      <c r="GA23" s="141"/>
      <c r="GB23" s="141"/>
      <c r="GC23" s="141"/>
      <c r="GD23" s="141"/>
      <c r="GE23" s="141"/>
      <c r="GF23" s="141"/>
      <c r="GG23" s="141"/>
      <c r="GH23" s="141"/>
      <c r="GI23" s="141"/>
      <c r="GJ23" s="141"/>
      <c r="GK23" s="141"/>
      <c r="GL23" s="141"/>
      <c r="GM23" s="141"/>
      <c r="GN23" s="141"/>
      <c r="GO23" s="141"/>
      <c r="GP23" s="141"/>
      <c r="GQ23" s="141"/>
      <c r="GR23" s="141"/>
      <c r="GS23" s="141"/>
      <c r="GT23" s="141"/>
      <c r="GU23" s="141"/>
      <c r="GV23" s="141"/>
      <c r="GW23" s="141"/>
      <c r="GX23" s="141"/>
      <c r="GY23" s="141"/>
      <c r="GZ23" s="141"/>
      <c r="HA23" s="141"/>
      <c r="HB23" s="141"/>
      <c r="HC23" s="141"/>
      <c r="HD23" s="141"/>
      <c r="HE23" s="141"/>
      <c r="HF23" s="141"/>
      <c r="HG23" s="141"/>
      <c r="HH23" s="141"/>
      <c r="HI23" s="141"/>
      <c r="HJ23" s="141"/>
      <c r="HK23" s="141"/>
      <c r="HL23" s="141"/>
      <c r="HM23" s="141"/>
      <c r="HN23" s="141"/>
      <c r="HO23" s="141"/>
      <c r="HP23" s="141"/>
      <c r="HQ23" s="141"/>
      <c r="HR23" s="141"/>
      <c r="HS23" s="141"/>
      <c r="HT23" s="141"/>
      <c r="HU23" s="141"/>
      <c r="HV23" s="141"/>
      <c r="HW23" s="141"/>
      <c r="HX23" s="141"/>
      <c r="HY23" s="141"/>
      <c r="HZ23" s="141"/>
      <c r="IA23" s="141"/>
      <c r="IB23" s="141"/>
      <c r="IC23" s="141"/>
      <c r="ID23" s="141"/>
      <c r="IE23" s="141"/>
      <c r="IF23" s="141"/>
      <c r="IG23" s="141"/>
      <c r="IH23" s="141"/>
      <c r="II23" s="141"/>
      <c r="IJ23" s="141"/>
      <c r="IK23" s="141"/>
      <c r="IL23" s="141"/>
      <c r="IM23" s="141"/>
      <c r="IN23" s="141"/>
      <c r="IO23" s="141"/>
      <c r="IP23" s="141"/>
      <c r="IQ23" s="141"/>
      <c r="IR23" s="141"/>
      <c r="IS23" s="141"/>
      <c r="IT23" s="141"/>
      <c r="IU23" s="141"/>
      <c r="IV23" s="141"/>
    </row>
    <row r="24" spans="1:256" s="93" customFormat="1" ht="24" customHeight="1">
      <c r="A24" s="130"/>
      <c r="B24" s="131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  <c r="IK24" s="130"/>
      <c r="IL24" s="130"/>
      <c r="IM24" s="130"/>
      <c r="IN24" s="130"/>
      <c r="IO24" s="130"/>
      <c r="IP24" s="130"/>
      <c r="IQ24" s="130"/>
      <c r="IR24" s="130"/>
      <c r="IS24" s="130"/>
      <c r="IT24" s="130"/>
      <c r="IU24" s="130"/>
      <c r="IV24" s="130"/>
    </row>
    <row r="25" spans="1:256" s="93" customFormat="1" ht="24" customHeight="1">
      <c r="A25" s="130"/>
      <c r="B25" s="131"/>
      <c r="C25" s="130"/>
      <c r="D25" s="130"/>
      <c r="E25" s="130"/>
      <c r="F25" s="130"/>
      <c r="G25" s="130"/>
      <c r="H25" s="130"/>
      <c r="I25" s="130"/>
      <c r="J25" s="13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  <c r="IK25" s="130"/>
      <c r="IL25" s="130"/>
      <c r="IM25" s="130"/>
      <c r="IN25" s="130"/>
      <c r="IO25" s="130"/>
      <c r="IP25" s="130"/>
      <c r="IQ25" s="130"/>
      <c r="IR25" s="130"/>
      <c r="IS25" s="130"/>
      <c r="IT25" s="130"/>
      <c r="IU25" s="130"/>
      <c r="IV25" s="130"/>
    </row>
    <row r="26" spans="1:256" s="93" customFormat="1"/>
    <row r="27" spans="1:256" s="93" customFormat="1"/>
    <row r="28" spans="1:256" s="93" customFormat="1"/>
    <row r="29" spans="1:256" s="93" customFormat="1">
      <c r="I29" s="135"/>
    </row>
  </sheetData>
  <mergeCells count="12">
    <mergeCell ref="A4:B4"/>
    <mergeCell ref="D5:Q5"/>
    <mergeCell ref="A5:A7"/>
    <mergeCell ref="B5:B7"/>
    <mergeCell ref="C5:C7"/>
    <mergeCell ref="D6:D7"/>
    <mergeCell ref="E6:E7"/>
    <mergeCell ref="M6:M7"/>
    <mergeCell ref="N6:N7"/>
    <mergeCell ref="O6:O7"/>
    <mergeCell ref="P6:P7"/>
    <mergeCell ref="Q6:Q7"/>
  </mergeCells>
  <phoneticPr fontId="14" type="noConversion"/>
  <pageMargins left="0.59027777777777801" right="0.59027777777777801" top="0" bottom="0.39305555555555599" header="0.51180555555555596" footer="0.51180555555555596"/>
  <pageSetup paperSize="9" scale="76" fitToHeight="100" orientation="landscape" verticalDpi="300" r:id="rId1"/>
  <headerFooter alignWithMargins="0">
    <oddFooter>&amp;C&amp;"宋体"&amp;11第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96"/>
  <sheetViews>
    <sheetView showGridLines="0" showZeros="0" view="pageBreakPreview" topLeftCell="A7" zoomScaleNormal="100" zoomScaleSheetLayoutView="100" workbookViewId="0">
      <selection activeCell="C21" sqref="C21"/>
    </sheetView>
  </sheetViews>
  <sheetFormatPr defaultColWidth="6.875" defaultRowHeight="11.25"/>
  <cols>
    <col min="1" max="1" width="23.375" style="37" customWidth="1"/>
    <col min="2" max="2" width="32.5" style="37" customWidth="1"/>
    <col min="3" max="3" width="17.375" style="37" customWidth="1"/>
    <col min="4" max="4" width="13.875" style="37" customWidth="1"/>
    <col min="5" max="6" width="16" style="37" customWidth="1"/>
    <col min="7" max="7" width="5" style="37" customWidth="1"/>
    <col min="8" max="8" width="14.125" style="37" customWidth="1"/>
    <col min="9" max="9" width="5.25" style="37" customWidth="1"/>
    <col min="10" max="10" width="9" style="37" customWidth="1"/>
    <col min="11" max="11" width="9.625" style="37" customWidth="1"/>
    <col min="12" max="12" width="19.25" style="37" customWidth="1"/>
    <col min="13" max="13" width="11.125" style="37" customWidth="1"/>
    <col min="14" max="14" width="9.25" style="70" customWidth="1"/>
    <col min="15" max="15" width="7.875" style="37" customWidth="1"/>
    <col min="16" max="16384" width="6.875" style="37"/>
  </cols>
  <sheetData>
    <row r="1" spans="1:17" ht="20.25" customHeight="1">
      <c r="A1" s="71"/>
      <c r="B1" s="72"/>
      <c r="C1" s="72"/>
      <c r="D1" s="72"/>
      <c r="E1" s="72"/>
      <c r="F1" s="73"/>
      <c r="G1" s="73"/>
      <c r="H1" s="73"/>
      <c r="I1" s="73"/>
      <c r="J1" s="73"/>
      <c r="K1" s="73"/>
      <c r="L1" s="73"/>
      <c r="M1" s="73"/>
      <c r="N1" s="72"/>
      <c r="O1" s="85" t="s">
        <v>52</v>
      </c>
      <c r="P1"/>
      <c r="Q1"/>
    </row>
    <row r="2" spans="1:17" ht="24.75" customHeight="1">
      <c r="A2" s="74" t="s">
        <v>53</v>
      </c>
      <c r="B2" s="74"/>
      <c r="C2" s="74"/>
      <c r="D2" s="74"/>
      <c r="E2" s="74"/>
      <c r="F2" s="75"/>
      <c r="G2" s="75"/>
      <c r="H2" s="75"/>
      <c r="I2" s="75"/>
      <c r="J2" s="75"/>
      <c r="K2" s="75"/>
      <c r="L2" s="75"/>
      <c r="M2" s="75"/>
      <c r="N2" s="86"/>
      <c r="O2" s="87"/>
      <c r="P2"/>
      <c r="Q2"/>
    </row>
    <row r="3" spans="1:17" ht="25.5" customHeight="1">
      <c r="A3" s="76" t="s">
        <v>2</v>
      </c>
      <c r="B3" s="77"/>
      <c r="C3" s="78"/>
      <c r="D3" s="78"/>
      <c r="E3" s="78"/>
      <c r="F3" s="79"/>
      <c r="G3" s="79"/>
      <c r="H3" s="79"/>
      <c r="I3" s="79"/>
      <c r="J3" s="79"/>
      <c r="K3" s="79"/>
      <c r="L3" s="79"/>
      <c r="M3" s="79"/>
      <c r="N3" s="88"/>
      <c r="O3" s="89" t="s">
        <v>3</v>
      </c>
      <c r="P3"/>
      <c r="Q3"/>
    </row>
    <row r="4" spans="1:17" ht="31.5" customHeight="1">
      <c r="A4" s="170" t="s">
        <v>54</v>
      </c>
      <c r="B4" s="167" t="s">
        <v>55</v>
      </c>
      <c r="C4" s="171" t="s">
        <v>56</v>
      </c>
      <c r="D4" s="172" t="s">
        <v>57</v>
      </c>
      <c r="E4" s="164" t="s">
        <v>12</v>
      </c>
      <c r="F4" s="165"/>
      <c r="G4" s="165"/>
      <c r="H4" s="165"/>
      <c r="I4" s="165"/>
      <c r="J4" s="165"/>
      <c r="K4" s="166"/>
      <c r="L4" s="161" t="s">
        <v>58</v>
      </c>
      <c r="M4" s="161" t="s">
        <v>59</v>
      </c>
      <c r="N4" s="162" t="s">
        <v>60</v>
      </c>
      <c r="O4" s="163" t="s">
        <v>61</v>
      </c>
      <c r="P4"/>
      <c r="Q4"/>
    </row>
    <row r="5" spans="1:17" ht="9.6" customHeight="1">
      <c r="A5" s="170"/>
      <c r="B5" s="171"/>
      <c r="C5" s="171"/>
      <c r="D5" s="172"/>
      <c r="E5" s="167"/>
      <c r="F5" s="168"/>
      <c r="G5" s="168"/>
      <c r="H5" s="168"/>
      <c r="I5" s="168"/>
      <c r="J5" s="168"/>
      <c r="K5" s="169"/>
      <c r="L5" s="161"/>
      <c r="M5" s="161"/>
      <c r="N5" s="162"/>
      <c r="O5" s="163"/>
      <c r="P5"/>
      <c r="Q5"/>
    </row>
    <row r="6" spans="1:17" ht="84.95" customHeight="1">
      <c r="A6" s="170"/>
      <c r="B6" s="171"/>
      <c r="C6" s="171"/>
      <c r="D6" s="172"/>
      <c r="E6" s="60" t="s">
        <v>18</v>
      </c>
      <c r="F6" s="60" t="s">
        <v>19</v>
      </c>
      <c r="G6" s="60" t="s">
        <v>20</v>
      </c>
      <c r="H6" s="80" t="s">
        <v>21</v>
      </c>
      <c r="I6" s="90" t="s">
        <v>22</v>
      </c>
      <c r="J6" s="90" t="s">
        <v>62</v>
      </c>
      <c r="K6" s="91" t="s">
        <v>24</v>
      </c>
      <c r="L6" s="161"/>
      <c r="M6" s="161"/>
      <c r="N6" s="162"/>
      <c r="O6" s="163"/>
      <c r="P6"/>
      <c r="Q6"/>
    </row>
    <row r="7" spans="1:17" ht="20.25" customHeight="1">
      <c r="A7" s="81" t="s">
        <v>63</v>
      </c>
      <c r="B7" s="81" t="s">
        <v>63</v>
      </c>
      <c r="C7" s="81">
        <v>1</v>
      </c>
      <c r="D7" s="81">
        <v>2</v>
      </c>
      <c r="E7" s="82">
        <v>3</v>
      </c>
      <c r="F7" s="81">
        <v>4</v>
      </c>
      <c r="G7" s="81">
        <v>5</v>
      </c>
      <c r="H7" s="82">
        <v>6</v>
      </c>
      <c r="I7" s="81">
        <v>7</v>
      </c>
      <c r="J7" s="81">
        <v>8</v>
      </c>
      <c r="K7" s="82">
        <v>9</v>
      </c>
      <c r="L7" s="81">
        <v>10</v>
      </c>
      <c r="M7" s="81">
        <v>11</v>
      </c>
      <c r="N7" s="82">
        <v>12</v>
      </c>
      <c r="O7" s="81">
        <v>13</v>
      </c>
      <c r="P7"/>
      <c r="Q7"/>
    </row>
    <row r="8" spans="1:17" s="52" customFormat="1" ht="27.95" customHeight="1">
      <c r="A8" s="83"/>
      <c r="B8" s="63" t="s">
        <v>10</v>
      </c>
      <c r="C8" s="84">
        <f t="shared" ref="C8" si="0">C9</f>
        <v>2195770</v>
      </c>
      <c r="D8" s="84">
        <f t="shared" ref="D8" si="1">D9</f>
        <v>0</v>
      </c>
      <c r="E8" s="84">
        <f t="shared" ref="E8:O9" si="2">E9</f>
        <v>2195770</v>
      </c>
      <c r="F8" s="84">
        <f t="shared" si="2"/>
        <v>2195770</v>
      </c>
      <c r="G8" s="84">
        <f t="shared" si="2"/>
        <v>0</v>
      </c>
      <c r="H8" s="84">
        <f t="shared" si="2"/>
        <v>0</v>
      </c>
      <c r="I8" s="84">
        <f t="shared" si="2"/>
        <v>0</v>
      </c>
      <c r="J8" s="84">
        <f t="shared" si="2"/>
        <v>0</v>
      </c>
      <c r="K8" s="84">
        <f t="shared" si="2"/>
        <v>0</v>
      </c>
      <c r="L8" s="84">
        <f t="shared" si="2"/>
        <v>0</v>
      </c>
      <c r="M8" s="84">
        <f t="shared" si="2"/>
        <v>0</v>
      </c>
      <c r="N8" s="84">
        <f t="shared" si="2"/>
        <v>0</v>
      </c>
      <c r="O8" s="84">
        <f t="shared" si="2"/>
        <v>0</v>
      </c>
      <c r="P8" s="92"/>
      <c r="Q8" s="92"/>
    </row>
    <row r="9" spans="1:17" ht="27.95" customHeight="1">
      <c r="A9" s="83" t="s">
        <v>64</v>
      </c>
      <c r="B9" s="63" t="s">
        <v>65</v>
      </c>
      <c r="C9" s="84">
        <f t="shared" ref="C9" si="3">C10</f>
        <v>2195770</v>
      </c>
      <c r="D9" s="84">
        <f>D10</f>
        <v>0</v>
      </c>
      <c r="E9" s="84">
        <f t="shared" si="2"/>
        <v>2195770</v>
      </c>
      <c r="F9" s="84">
        <f t="shared" si="2"/>
        <v>2195770</v>
      </c>
      <c r="G9" s="84">
        <f t="shared" si="2"/>
        <v>0</v>
      </c>
      <c r="H9" s="84">
        <f t="shared" si="2"/>
        <v>0</v>
      </c>
      <c r="I9" s="84">
        <f t="shared" si="2"/>
        <v>0</v>
      </c>
      <c r="J9" s="84">
        <f t="shared" si="2"/>
        <v>0</v>
      </c>
      <c r="K9" s="84">
        <f t="shared" si="2"/>
        <v>0</v>
      </c>
      <c r="L9" s="84">
        <f t="shared" si="2"/>
        <v>0</v>
      </c>
      <c r="M9" s="84">
        <f t="shared" si="2"/>
        <v>0</v>
      </c>
      <c r="N9" s="84">
        <f t="shared" si="2"/>
        <v>0</v>
      </c>
      <c r="O9" s="84">
        <f t="shared" si="2"/>
        <v>0</v>
      </c>
      <c r="P9"/>
      <c r="Q9"/>
    </row>
    <row r="10" spans="1:17" ht="27.95" customHeight="1">
      <c r="A10" s="83" t="s">
        <v>66</v>
      </c>
      <c r="B10" s="63" t="s">
        <v>67</v>
      </c>
      <c r="C10" s="84">
        <f t="shared" ref="C10" si="4">SUM(C11:C17)</f>
        <v>2195770</v>
      </c>
      <c r="D10" s="84">
        <f t="shared" ref="D10:O10" si="5">SUM(D11:D17)</f>
        <v>0</v>
      </c>
      <c r="E10" s="84">
        <f t="shared" si="5"/>
        <v>2195770</v>
      </c>
      <c r="F10" s="84">
        <f t="shared" si="5"/>
        <v>2195770</v>
      </c>
      <c r="G10" s="84">
        <f t="shared" si="5"/>
        <v>0</v>
      </c>
      <c r="H10" s="84">
        <f t="shared" si="5"/>
        <v>0</v>
      </c>
      <c r="I10" s="84">
        <f t="shared" si="5"/>
        <v>0</v>
      </c>
      <c r="J10" s="84">
        <f t="shared" si="5"/>
        <v>0</v>
      </c>
      <c r="K10" s="84">
        <f t="shared" si="5"/>
        <v>0</v>
      </c>
      <c r="L10" s="84">
        <f t="shared" si="5"/>
        <v>0</v>
      </c>
      <c r="M10" s="84">
        <f t="shared" si="5"/>
        <v>0</v>
      </c>
      <c r="N10" s="84">
        <f t="shared" si="5"/>
        <v>0</v>
      </c>
      <c r="O10" s="84">
        <f t="shared" si="5"/>
        <v>0</v>
      </c>
      <c r="P10"/>
      <c r="Q10"/>
    </row>
    <row r="11" spans="1:17" ht="27.95" customHeight="1">
      <c r="A11" s="83" t="s">
        <v>68</v>
      </c>
      <c r="B11" s="63" t="s">
        <v>69</v>
      </c>
      <c r="C11" s="84">
        <v>1752139</v>
      </c>
      <c r="D11" s="84">
        <v>0</v>
      </c>
      <c r="E11" s="84">
        <v>1752139</v>
      </c>
      <c r="F11" s="84">
        <v>1752139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/>
      <c r="Q11"/>
    </row>
    <row r="12" spans="1:17" ht="27.95" customHeight="1">
      <c r="A12" s="83" t="s">
        <v>70</v>
      </c>
      <c r="B12" s="63" t="s">
        <v>71</v>
      </c>
      <c r="C12" s="84">
        <v>150342</v>
      </c>
      <c r="D12" s="84">
        <v>0</v>
      </c>
      <c r="E12" s="84">
        <v>150342</v>
      </c>
      <c r="F12" s="84">
        <v>150342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/>
      <c r="Q12"/>
    </row>
    <row r="13" spans="1:17" ht="27.95" customHeight="1">
      <c r="A13" s="83" t="s">
        <v>72</v>
      </c>
      <c r="B13" s="63" t="s">
        <v>73</v>
      </c>
      <c r="C13" s="84">
        <v>203128</v>
      </c>
      <c r="D13" s="84">
        <v>0</v>
      </c>
      <c r="E13" s="84">
        <v>203128</v>
      </c>
      <c r="F13" s="84">
        <v>203128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/>
      <c r="Q13"/>
    </row>
    <row r="14" spans="1:17" ht="27.95" customHeight="1">
      <c r="A14" s="83" t="s">
        <v>74</v>
      </c>
      <c r="B14" s="63" t="s">
        <v>75</v>
      </c>
      <c r="C14" s="84">
        <v>1253</v>
      </c>
      <c r="D14" s="84">
        <v>0</v>
      </c>
      <c r="E14" s="84">
        <v>1253</v>
      </c>
      <c r="F14" s="84">
        <v>1253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/>
      <c r="Q14"/>
    </row>
    <row r="15" spans="1:17" ht="27.95" customHeight="1">
      <c r="A15" s="83" t="s">
        <v>76</v>
      </c>
      <c r="B15" s="63" t="s">
        <v>77</v>
      </c>
      <c r="C15" s="84">
        <v>7473</v>
      </c>
      <c r="D15" s="84">
        <v>0</v>
      </c>
      <c r="E15" s="84">
        <v>7473</v>
      </c>
      <c r="F15" s="84">
        <v>7473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/>
      <c r="Q15"/>
    </row>
    <row r="16" spans="1:17" ht="27.95" customHeight="1">
      <c r="A16" s="83" t="s">
        <v>78</v>
      </c>
      <c r="B16" s="63" t="s">
        <v>79</v>
      </c>
      <c r="C16" s="84">
        <v>6264</v>
      </c>
      <c r="D16" s="84">
        <v>0</v>
      </c>
      <c r="E16" s="84">
        <v>6264</v>
      </c>
      <c r="F16" s="84">
        <v>6264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/>
      <c r="Q16"/>
    </row>
    <row r="17" spans="1:17" ht="27.95" customHeight="1">
      <c r="A17" s="83" t="s">
        <v>80</v>
      </c>
      <c r="B17" s="63" t="s">
        <v>81</v>
      </c>
      <c r="C17" s="84">
        <v>75171</v>
      </c>
      <c r="D17" s="84">
        <v>0</v>
      </c>
      <c r="E17" s="84">
        <v>75171</v>
      </c>
      <c r="F17" s="84">
        <v>75171</v>
      </c>
      <c r="G17" s="84">
        <v>0</v>
      </c>
      <c r="H17" s="84">
        <v>0</v>
      </c>
      <c r="I17" s="84">
        <v>0</v>
      </c>
      <c r="J17" s="84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/>
      <c r="Q17"/>
    </row>
    <row r="18" spans="1:17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 s="37"/>
      <c r="O18"/>
      <c r="P18"/>
      <c r="Q18"/>
    </row>
    <row r="19" spans="1:17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 s="37"/>
      <c r="O19"/>
      <c r="P19"/>
      <c r="Q19"/>
    </row>
    <row r="20" spans="1:17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37"/>
      <c r="O20"/>
      <c r="P20"/>
      <c r="Q20"/>
    </row>
    <row r="21" spans="1:17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 s="37"/>
      <c r="O21"/>
      <c r="P21"/>
      <c r="Q21"/>
    </row>
    <row r="22" spans="1:17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37"/>
      <c r="O22"/>
      <c r="P22"/>
      <c r="Q22"/>
    </row>
    <row r="23" spans="1:17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 s="37"/>
      <c r="O23"/>
      <c r="P23"/>
      <c r="Q23"/>
    </row>
    <row r="24" spans="1:17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 s="37"/>
      <c r="O24"/>
      <c r="P24"/>
      <c r="Q24"/>
    </row>
    <row r="25" spans="1:17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 s="37"/>
      <c r="O25"/>
      <c r="P25"/>
      <c r="Q25"/>
    </row>
    <row r="26" spans="1:17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 s="37"/>
      <c r="O26"/>
      <c r="P26"/>
      <c r="Q26"/>
    </row>
    <row r="27" spans="1:17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 s="37"/>
      <c r="O27"/>
      <c r="P27"/>
      <c r="Q27"/>
    </row>
    <row r="28" spans="1:17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 s="37"/>
      <c r="O28"/>
      <c r="P28"/>
      <c r="Q28"/>
    </row>
    <row r="29" spans="1:17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 s="37"/>
      <c r="O29"/>
      <c r="P29"/>
      <c r="Q29"/>
    </row>
    <row r="30" spans="1:17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 s="37"/>
      <c r="O30"/>
      <c r="P30"/>
      <c r="Q30"/>
    </row>
    <row r="31" spans="1:17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 s="37"/>
      <c r="O31"/>
      <c r="P31"/>
      <c r="Q31"/>
    </row>
    <row r="32" spans="1:17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 s="37"/>
      <c r="O32"/>
      <c r="P32"/>
      <c r="Q32"/>
    </row>
    <row r="33" spans="1:17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 s="37"/>
      <c r="O33"/>
      <c r="P33"/>
      <c r="Q33"/>
    </row>
    <row r="34" spans="1:17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 s="37"/>
      <c r="O34"/>
      <c r="P34"/>
      <c r="Q34"/>
    </row>
    <row r="35" spans="1:17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 s="37"/>
      <c r="O35"/>
      <c r="P35"/>
      <c r="Q35"/>
    </row>
    <row r="36" spans="1:17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 s="37"/>
      <c r="O36"/>
      <c r="P36"/>
      <c r="Q36"/>
    </row>
    <row r="37" spans="1:17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 s="37"/>
      <c r="O37"/>
      <c r="P37"/>
      <c r="Q37"/>
    </row>
    <row r="38" spans="1:17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 s="37"/>
      <c r="O38"/>
      <c r="P38"/>
      <c r="Q38"/>
    </row>
    <row r="39" spans="1:17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 s="37"/>
      <c r="O39"/>
      <c r="P39"/>
      <c r="Q39"/>
    </row>
    <row r="40" spans="1:17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 s="37"/>
      <c r="O40"/>
      <c r="P40"/>
      <c r="Q40"/>
    </row>
    <row r="41" spans="1:17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37"/>
      <c r="O41"/>
      <c r="P41"/>
      <c r="Q41"/>
    </row>
    <row r="42" spans="1:17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 s="37"/>
      <c r="O42"/>
      <c r="P42"/>
      <c r="Q42"/>
    </row>
    <row r="43" spans="1:17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 s="37"/>
      <c r="O43"/>
      <c r="P43"/>
      <c r="Q43"/>
    </row>
    <row r="44" spans="1:17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 s="37"/>
      <c r="O44"/>
      <c r="P44"/>
      <c r="Q44"/>
    </row>
    <row r="45" spans="1:17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 s="37"/>
      <c r="O45"/>
      <c r="P45"/>
      <c r="Q45"/>
    </row>
    <row r="46" spans="1:17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 s="37"/>
      <c r="O46"/>
      <c r="P46"/>
      <c r="Q46"/>
    </row>
    <row r="47" spans="1:17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 s="37"/>
      <c r="O47"/>
      <c r="P47"/>
      <c r="Q47"/>
    </row>
    <row r="48" spans="1:17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 s="37"/>
      <c r="O48"/>
      <c r="P48"/>
      <c r="Q48"/>
    </row>
    <row r="49" spans="1:17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 s="37"/>
      <c r="O49"/>
      <c r="P49"/>
      <c r="Q49"/>
    </row>
    <row r="50" spans="1:17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 s="37"/>
      <c r="O50"/>
      <c r="P50"/>
      <c r="Q50"/>
    </row>
    <row r="51" spans="1:17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 s="37"/>
      <c r="O51"/>
      <c r="P51"/>
      <c r="Q51"/>
    </row>
    <row r="52" spans="1:17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 s="37"/>
      <c r="O52"/>
      <c r="P52"/>
      <c r="Q52"/>
    </row>
    <row r="53" spans="1:17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 s="37"/>
      <c r="O53"/>
      <c r="P53"/>
      <c r="Q53"/>
    </row>
    <row r="54" spans="1:17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 s="37"/>
      <c r="O54"/>
      <c r="P54"/>
      <c r="Q54"/>
    </row>
    <row r="55" spans="1:17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 s="37"/>
      <c r="O55"/>
      <c r="P55"/>
      <c r="Q55"/>
    </row>
    <row r="56" spans="1:17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 s="37"/>
      <c r="O56"/>
      <c r="P56"/>
      <c r="Q56"/>
    </row>
    <row r="57" spans="1:17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 s="37"/>
      <c r="O57"/>
      <c r="P57"/>
      <c r="Q57"/>
    </row>
    <row r="58" spans="1:17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 s="37"/>
      <c r="O58"/>
      <c r="P58"/>
      <c r="Q58"/>
    </row>
    <row r="59" spans="1:17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 s="37"/>
      <c r="O59"/>
      <c r="P59"/>
      <c r="Q59"/>
    </row>
    <row r="60" spans="1:17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 s="37"/>
      <c r="O60"/>
      <c r="P60"/>
      <c r="Q60"/>
    </row>
    <row r="61" spans="1:17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 s="37"/>
      <c r="O61"/>
      <c r="P61"/>
      <c r="Q61"/>
    </row>
    <row r="62" spans="1:17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 s="37"/>
      <c r="O62"/>
      <c r="P62"/>
      <c r="Q62"/>
    </row>
    <row r="63" spans="1:17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 s="37"/>
      <c r="O63"/>
      <c r="P63"/>
      <c r="Q63"/>
    </row>
    <row r="64" spans="1:17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 s="37"/>
      <c r="O64"/>
      <c r="P64"/>
      <c r="Q64"/>
    </row>
    <row r="65" spans="1:17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 s="37"/>
      <c r="O65"/>
      <c r="P65"/>
      <c r="Q65"/>
    </row>
    <row r="66" spans="1:17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 s="37"/>
      <c r="O66"/>
      <c r="P66"/>
      <c r="Q66"/>
    </row>
    <row r="67" spans="1:17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 s="37"/>
      <c r="O67"/>
      <c r="P67"/>
      <c r="Q67"/>
    </row>
    <row r="68" spans="1:17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 s="37"/>
      <c r="O68"/>
      <c r="P68"/>
      <c r="Q68"/>
    </row>
    <row r="69" spans="1:17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 s="37"/>
      <c r="O69"/>
      <c r="P69"/>
      <c r="Q69"/>
    </row>
    <row r="70" spans="1:17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 s="37"/>
      <c r="O70"/>
      <c r="P70"/>
      <c r="Q70"/>
    </row>
    <row r="71" spans="1:17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 s="37"/>
      <c r="O71"/>
      <c r="P71"/>
      <c r="Q71"/>
    </row>
    <row r="72" spans="1:17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 s="37"/>
      <c r="O72"/>
      <c r="P72"/>
      <c r="Q72"/>
    </row>
    <row r="73" spans="1:17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 s="37"/>
      <c r="O73"/>
      <c r="P73"/>
      <c r="Q73"/>
    </row>
    <row r="74" spans="1:17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 s="37"/>
      <c r="O74"/>
      <c r="P74"/>
      <c r="Q74"/>
    </row>
    <row r="75" spans="1:17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 s="37"/>
      <c r="O75"/>
      <c r="P75"/>
      <c r="Q75"/>
    </row>
    <row r="76" spans="1:17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 s="37"/>
      <c r="O76"/>
      <c r="P76"/>
      <c r="Q76"/>
    </row>
    <row r="77" spans="1:17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 s="37"/>
      <c r="O77"/>
      <c r="P77"/>
      <c r="Q77"/>
    </row>
    <row r="78" spans="1:17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 s="37"/>
      <c r="O78"/>
      <c r="P78"/>
      <c r="Q78"/>
    </row>
    <row r="79" spans="1:17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 s="37"/>
      <c r="O79"/>
      <c r="P79"/>
      <c r="Q79"/>
    </row>
    <row r="80" spans="1:17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 s="37"/>
      <c r="O80"/>
      <c r="P80"/>
      <c r="Q80"/>
    </row>
    <row r="81" spans="1:17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 s="37"/>
      <c r="O81"/>
      <c r="P81"/>
      <c r="Q81"/>
    </row>
    <row r="82" spans="1:17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 s="37"/>
      <c r="O82"/>
      <c r="P82"/>
      <c r="Q82"/>
    </row>
    <row r="83" spans="1:17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 s="37"/>
      <c r="O83"/>
      <c r="P83"/>
      <c r="Q83"/>
    </row>
    <row r="84" spans="1:17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 s="37"/>
      <c r="O84"/>
      <c r="P84"/>
      <c r="Q84"/>
    </row>
    <row r="85" spans="1:17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 s="37"/>
      <c r="O85"/>
      <c r="P85"/>
      <c r="Q85"/>
    </row>
    <row r="86" spans="1:17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 s="37"/>
      <c r="O86"/>
      <c r="P86"/>
      <c r="Q86"/>
    </row>
    <row r="87" spans="1:17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 s="37"/>
      <c r="O87"/>
      <c r="P87"/>
      <c r="Q87"/>
    </row>
    <row r="88" spans="1:17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 s="37"/>
      <c r="O88"/>
      <c r="P88"/>
      <c r="Q88"/>
    </row>
    <row r="89" spans="1:17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 s="37"/>
      <c r="O89"/>
      <c r="P89"/>
      <c r="Q89"/>
    </row>
    <row r="90" spans="1:17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 s="37"/>
      <c r="O90"/>
      <c r="P90"/>
      <c r="Q90"/>
    </row>
    <row r="91" spans="1:17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</row>
    <row r="92" spans="1:17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</row>
    <row r="93" spans="1:17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</row>
    <row r="94" spans="1:17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</row>
    <row r="95" spans="1:17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</row>
    <row r="96" spans="1:17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</row>
  </sheetData>
  <mergeCells count="9">
    <mergeCell ref="M4:M6"/>
    <mergeCell ref="N4:N6"/>
    <mergeCell ref="O4:O6"/>
    <mergeCell ref="E4:K5"/>
    <mergeCell ref="A4:A6"/>
    <mergeCell ref="B4:B6"/>
    <mergeCell ref="C4:C6"/>
    <mergeCell ref="D4:D6"/>
    <mergeCell ref="L4:L6"/>
  </mergeCells>
  <phoneticPr fontId="14" type="noConversion"/>
  <pageMargins left="0.78680555555555598" right="0.78680555555555598" top="0.98402777777777795" bottom="0.98402777777777795" header="0.51180555555555596" footer="0.51180555555555596"/>
  <pageSetup paperSize="9" scale="60" orientation="landscape" horizontalDpi="200" verticalDpi="300" r:id="rId1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95"/>
  <sheetViews>
    <sheetView showGridLines="0" showZeros="0" view="pageBreakPreview" topLeftCell="B1" zoomScaleNormal="100" zoomScaleSheetLayoutView="100" workbookViewId="0"/>
  </sheetViews>
  <sheetFormatPr defaultColWidth="6.875" defaultRowHeight="11.25"/>
  <cols>
    <col min="1" max="1" width="14.625" style="37" customWidth="1"/>
    <col min="2" max="2" width="28.5" style="37" customWidth="1"/>
    <col min="3" max="3" width="14.5" style="37" customWidth="1"/>
    <col min="4" max="4" width="14" style="37" customWidth="1"/>
    <col min="5" max="5" width="14.375" style="37" customWidth="1"/>
    <col min="6" max="6" width="11.5" style="37" customWidth="1"/>
    <col min="7" max="7" width="11.25" style="37" customWidth="1"/>
    <col min="8" max="8" width="12" style="37" customWidth="1"/>
    <col min="9" max="9" width="7.125" style="37" customWidth="1"/>
    <col min="10" max="10" width="13.75" style="37" customWidth="1"/>
    <col min="11" max="11" width="14.25" style="37" customWidth="1"/>
    <col min="12" max="12" width="11" style="37" customWidth="1"/>
    <col min="13" max="13" width="13.875" style="37" customWidth="1"/>
    <col min="14" max="14" width="11.375" style="37" customWidth="1"/>
    <col min="15" max="15" width="14.5" style="37" customWidth="1"/>
    <col min="16" max="16" width="10.75" style="37" customWidth="1"/>
    <col min="17" max="17" width="19.875" style="37" customWidth="1"/>
    <col min="18" max="18" width="14.5" style="37" customWidth="1"/>
    <col min="19" max="16384" width="6.875" style="37"/>
  </cols>
  <sheetData>
    <row r="1" spans="1:19" ht="18.75" customHeight="1">
      <c r="A1" s="53"/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65" t="s">
        <v>82</v>
      </c>
      <c r="S1"/>
    </row>
    <row r="2" spans="1:19" ht="27" customHeight="1">
      <c r="A2" s="56" t="s">
        <v>83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66"/>
    </row>
    <row r="3" spans="1:19" ht="19.5" customHeight="1">
      <c r="A3" s="57" t="s">
        <v>2</v>
      </c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7" t="s">
        <v>3</v>
      </c>
      <c r="S3"/>
    </row>
    <row r="4" spans="1:19" ht="25.5" customHeight="1">
      <c r="A4" s="172" t="s">
        <v>54</v>
      </c>
      <c r="B4" s="172" t="s">
        <v>84</v>
      </c>
      <c r="C4" s="172" t="s">
        <v>85</v>
      </c>
      <c r="D4" s="172" t="s">
        <v>86</v>
      </c>
      <c r="E4" s="172"/>
      <c r="F4" s="172"/>
      <c r="G4" s="172"/>
      <c r="H4" s="61" t="s">
        <v>87</v>
      </c>
      <c r="I4" s="61"/>
      <c r="J4" s="61"/>
      <c r="K4" s="61"/>
      <c r="L4" s="61"/>
      <c r="M4" s="61"/>
      <c r="N4" s="61"/>
      <c r="O4" s="61"/>
      <c r="P4" s="61"/>
      <c r="Q4" s="61"/>
      <c r="R4" s="61"/>
      <c r="S4"/>
    </row>
    <row r="5" spans="1:19" ht="63.95" customHeight="1">
      <c r="A5" s="172"/>
      <c r="B5" s="172"/>
      <c r="C5" s="172"/>
      <c r="D5" s="60" t="s">
        <v>10</v>
      </c>
      <c r="E5" s="60" t="s">
        <v>88</v>
      </c>
      <c r="F5" s="60" t="s">
        <v>89</v>
      </c>
      <c r="G5" s="60" t="s">
        <v>90</v>
      </c>
      <c r="H5" s="60" t="s">
        <v>10</v>
      </c>
      <c r="I5" s="60" t="s">
        <v>88</v>
      </c>
      <c r="J5" s="60" t="s">
        <v>91</v>
      </c>
      <c r="K5" s="60" t="s">
        <v>89</v>
      </c>
      <c r="L5" s="60" t="s">
        <v>92</v>
      </c>
      <c r="M5" s="60" t="s">
        <v>93</v>
      </c>
      <c r="N5" s="60" t="s">
        <v>94</v>
      </c>
      <c r="O5" s="60" t="s">
        <v>95</v>
      </c>
      <c r="P5" s="60" t="s">
        <v>96</v>
      </c>
      <c r="Q5" s="60" t="s">
        <v>97</v>
      </c>
      <c r="R5" s="60" t="s">
        <v>98</v>
      </c>
      <c r="S5" s="68"/>
    </row>
    <row r="6" spans="1:19" ht="20.25" customHeight="1">
      <c r="A6" s="39" t="s">
        <v>63</v>
      </c>
      <c r="B6" s="60" t="s">
        <v>63</v>
      </c>
      <c r="C6" s="39">
        <v>1</v>
      </c>
      <c r="D6" s="39">
        <v>2</v>
      </c>
      <c r="E6" s="39">
        <v>3</v>
      </c>
      <c r="F6" s="39">
        <v>4</v>
      </c>
      <c r="G6" s="39">
        <v>5</v>
      </c>
      <c r="H6" s="39">
        <v>6</v>
      </c>
      <c r="I6" s="39">
        <v>7</v>
      </c>
      <c r="J6" s="39">
        <v>8</v>
      </c>
      <c r="K6" s="39">
        <v>9</v>
      </c>
      <c r="L6" s="39">
        <v>10</v>
      </c>
      <c r="M6" s="39">
        <v>11</v>
      </c>
      <c r="N6" s="39">
        <v>12</v>
      </c>
      <c r="O6" s="39">
        <v>13</v>
      </c>
      <c r="P6" s="39">
        <v>14</v>
      </c>
      <c r="Q6" s="39">
        <v>15</v>
      </c>
      <c r="R6" s="39">
        <v>16</v>
      </c>
      <c r="S6"/>
    </row>
    <row r="7" spans="1:19" s="52" customFormat="1" ht="13.5">
      <c r="A7" s="62"/>
      <c r="B7" s="63" t="s">
        <v>10</v>
      </c>
      <c r="C7" s="64">
        <f t="shared" ref="C7" si="0">C8</f>
        <v>2195770</v>
      </c>
      <c r="D7" s="64">
        <f t="shared" ref="D7" si="1">D8</f>
        <v>2145770</v>
      </c>
      <c r="E7" s="64">
        <f t="shared" ref="E7:R8" si="2">E8</f>
        <v>1718200</v>
      </c>
      <c r="F7" s="64">
        <f t="shared" si="2"/>
        <v>333696</v>
      </c>
      <c r="G7" s="64">
        <f t="shared" si="2"/>
        <v>93874</v>
      </c>
      <c r="H7" s="64">
        <f t="shared" si="2"/>
        <v>50000</v>
      </c>
      <c r="I7" s="64">
        <f t="shared" si="2"/>
        <v>0</v>
      </c>
      <c r="J7" s="64">
        <f t="shared" si="2"/>
        <v>50000</v>
      </c>
      <c r="K7" s="64">
        <f t="shared" si="2"/>
        <v>0</v>
      </c>
      <c r="L7" s="64">
        <f t="shared" si="2"/>
        <v>0</v>
      </c>
      <c r="M7" s="64">
        <f t="shared" si="2"/>
        <v>0</v>
      </c>
      <c r="N7" s="64">
        <f t="shared" si="2"/>
        <v>0</v>
      </c>
      <c r="O7" s="64">
        <f t="shared" si="2"/>
        <v>0</v>
      </c>
      <c r="P7" s="64">
        <f t="shared" si="2"/>
        <v>0</v>
      </c>
      <c r="Q7" s="64">
        <f t="shared" si="2"/>
        <v>0</v>
      </c>
      <c r="R7" s="64">
        <f t="shared" si="2"/>
        <v>0</v>
      </c>
      <c r="S7" s="69"/>
    </row>
    <row r="8" spans="1:19" ht="13.5">
      <c r="A8" s="62" t="s">
        <v>64</v>
      </c>
      <c r="B8" s="63" t="s">
        <v>65</v>
      </c>
      <c r="C8" s="64">
        <f t="shared" ref="C8" si="3">C9</f>
        <v>2195770</v>
      </c>
      <c r="D8" s="64">
        <f>D9</f>
        <v>2145770</v>
      </c>
      <c r="E8" s="64">
        <f t="shared" si="2"/>
        <v>1718200</v>
      </c>
      <c r="F8" s="64">
        <f t="shared" si="2"/>
        <v>333696</v>
      </c>
      <c r="G8" s="64">
        <f t="shared" si="2"/>
        <v>93874</v>
      </c>
      <c r="H8" s="64">
        <f t="shared" si="2"/>
        <v>50000</v>
      </c>
      <c r="I8" s="64">
        <f t="shared" si="2"/>
        <v>0</v>
      </c>
      <c r="J8" s="64">
        <f t="shared" si="2"/>
        <v>50000</v>
      </c>
      <c r="K8" s="64">
        <f t="shared" si="2"/>
        <v>0</v>
      </c>
      <c r="L8" s="64">
        <f t="shared" si="2"/>
        <v>0</v>
      </c>
      <c r="M8" s="64">
        <f t="shared" si="2"/>
        <v>0</v>
      </c>
      <c r="N8" s="64">
        <f t="shared" si="2"/>
        <v>0</v>
      </c>
      <c r="O8" s="64">
        <f t="shared" si="2"/>
        <v>0</v>
      </c>
      <c r="P8" s="64">
        <f t="shared" si="2"/>
        <v>0</v>
      </c>
      <c r="Q8" s="64">
        <f t="shared" si="2"/>
        <v>0</v>
      </c>
      <c r="R8" s="64">
        <f t="shared" si="2"/>
        <v>0</v>
      </c>
      <c r="S8"/>
    </row>
    <row r="9" spans="1:19" ht="13.5">
      <c r="A9" s="62" t="s">
        <v>66</v>
      </c>
      <c r="B9" s="63" t="s">
        <v>67</v>
      </c>
      <c r="C9" s="64">
        <f t="shared" ref="C9" si="4">SUM(C10:C16)</f>
        <v>2195770</v>
      </c>
      <c r="D9" s="64">
        <f t="shared" ref="D9:R9" si="5">SUM(D10:D16)</f>
        <v>2145770</v>
      </c>
      <c r="E9" s="64">
        <f t="shared" si="5"/>
        <v>1718200</v>
      </c>
      <c r="F9" s="64">
        <f t="shared" si="5"/>
        <v>333696</v>
      </c>
      <c r="G9" s="64">
        <f t="shared" si="5"/>
        <v>93874</v>
      </c>
      <c r="H9" s="64">
        <f t="shared" si="5"/>
        <v>50000</v>
      </c>
      <c r="I9" s="64">
        <f t="shared" si="5"/>
        <v>0</v>
      </c>
      <c r="J9" s="64">
        <f t="shared" si="5"/>
        <v>50000</v>
      </c>
      <c r="K9" s="64">
        <f t="shared" si="5"/>
        <v>0</v>
      </c>
      <c r="L9" s="64">
        <f t="shared" si="5"/>
        <v>0</v>
      </c>
      <c r="M9" s="64">
        <f t="shared" si="5"/>
        <v>0</v>
      </c>
      <c r="N9" s="64">
        <f t="shared" si="5"/>
        <v>0</v>
      </c>
      <c r="O9" s="64">
        <f t="shared" si="5"/>
        <v>0</v>
      </c>
      <c r="P9" s="64">
        <f t="shared" si="5"/>
        <v>0</v>
      </c>
      <c r="Q9" s="64">
        <f t="shared" si="5"/>
        <v>0</v>
      </c>
      <c r="R9" s="64">
        <f t="shared" si="5"/>
        <v>0</v>
      </c>
      <c r="S9"/>
    </row>
    <row r="10" spans="1:19" ht="13.5">
      <c r="A10" s="62" t="s">
        <v>68</v>
      </c>
      <c r="B10" s="63" t="s">
        <v>69</v>
      </c>
      <c r="C10" s="64">
        <v>1752139</v>
      </c>
      <c r="D10" s="64">
        <v>1702139</v>
      </c>
      <c r="E10" s="64">
        <v>1274569</v>
      </c>
      <c r="F10" s="64">
        <v>333696</v>
      </c>
      <c r="G10" s="64">
        <v>93874</v>
      </c>
      <c r="H10" s="64">
        <v>50000</v>
      </c>
      <c r="I10" s="64">
        <v>0</v>
      </c>
      <c r="J10" s="64">
        <v>50000</v>
      </c>
      <c r="K10" s="64">
        <v>0</v>
      </c>
      <c r="L10" s="64">
        <v>0</v>
      </c>
      <c r="M10" s="64">
        <v>0</v>
      </c>
      <c r="N10" s="64">
        <v>0</v>
      </c>
      <c r="O10" s="64">
        <v>0</v>
      </c>
      <c r="P10" s="64">
        <v>0</v>
      </c>
      <c r="Q10" s="64">
        <v>0</v>
      </c>
      <c r="R10" s="64">
        <v>0</v>
      </c>
      <c r="S10"/>
    </row>
    <row r="11" spans="1:19" ht="27">
      <c r="A11" s="62" t="s">
        <v>72</v>
      </c>
      <c r="B11" s="63" t="s">
        <v>73</v>
      </c>
      <c r="C11" s="64">
        <v>203128</v>
      </c>
      <c r="D11" s="64">
        <v>203128</v>
      </c>
      <c r="E11" s="64">
        <v>203128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/>
    </row>
    <row r="12" spans="1:19" ht="13.5">
      <c r="A12" s="62" t="s">
        <v>76</v>
      </c>
      <c r="B12" s="63" t="s">
        <v>77</v>
      </c>
      <c r="C12" s="64">
        <v>7473</v>
      </c>
      <c r="D12" s="64">
        <v>7473</v>
      </c>
      <c r="E12" s="64">
        <v>7473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/>
    </row>
    <row r="13" spans="1:19" ht="13.5">
      <c r="A13" s="62" t="s">
        <v>74</v>
      </c>
      <c r="B13" s="63" t="s">
        <v>75</v>
      </c>
      <c r="C13" s="64">
        <v>1253</v>
      </c>
      <c r="D13" s="64">
        <v>1253</v>
      </c>
      <c r="E13" s="64">
        <v>1253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  <c r="R13" s="64">
        <v>0</v>
      </c>
      <c r="S13"/>
    </row>
    <row r="14" spans="1:19" ht="13.5">
      <c r="A14" s="62" t="s">
        <v>78</v>
      </c>
      <c r="B14" s="63" t="s">
        <v>79</v>
      </c>
      <c r="C14" s="64">
        <v>6264</v>
      </c>
      <c r="D14" s="64">
        <v>6264</v>
      </c>
      <c r="E14" s="64">
        <v>6264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/>
    </row>
    <row r="15" spans="1:19" ht="13.5">
      <c r="A15" s="62" t="s">
        <v>80</v>
      </c>
      <c r="B15" s="63" t="s">
        <v>81</v>
      </c>
      <c r="C15" s="64">
        <v>75171</v>
      </c>
      <c r="D15" s="64">
        <v>75171</v>
      </c>
      <c r="E15" s="64">
        <v>75171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/>
    </row>
    <row r="16" spans="1:19" ht="13.5">
      <c r="A16" s="62" t="s">
        <v>70</v>
      </c>
      <c r="B16" s="63" t="s">
        <v>71</v>
      </c>
      <c r="C16" s="64">
        <v>150342</v>
      </c>
      <c r="D16" s="64">
        <v>150342</v>
      </c>
      <c r="E16" s="64">
        <v>150342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/>
    </row>
    <row r="17" spans="1:19" ht="13.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ht="13.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13.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13.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ht="13.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ht="13.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ht="13.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ht="13.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ht="13.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ht="13.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ht="13.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ht="13.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ht="13.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ht="13.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ht="13.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ht="13.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ht="13.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3.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ht="13.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ht="13.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ht="13.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ht="13.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ht="13.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ht="13.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ht="13.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13.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ht="13.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ht="13.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ht="13.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ht="13.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ht="13.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ht="13.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ht="13.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ht="13.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ht="13.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ht="13.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ht="13.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ht="13.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ht="13.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ht="13.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ht="13.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ht="13.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ht="13.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ht="13.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ht="13.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3.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3.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ht="13.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ht="13.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ht="13.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ht="13.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ht="13.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ht="13.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ht="13.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ht="13.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ht="13.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ht="13.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ht="13.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ht="13.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ht="13.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ht="13.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ht="13.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ht="13.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ht="13.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ht="13.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ht="13.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ht="13.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ht="13.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ht="13.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ht="13.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ht="13.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ht="13.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ht="13.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ht="13.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ht="13.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ht="13.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ht="13.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ht="13.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ht="13.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</sheetData>
  <mergeCells count="4">
    <mergeCell ref="D4:G4"/>
    <mergeCell ref="A4:A5"/>
    <mergeCell ref="B4:B5"/>
    <mergeCell ref="C4:C5"/>
  </mergeCells>
  <phoneticPr fontId="14" type="noConversion"/>
  <pageMargins left="0.98402777777777795" right="0.39305555555555599" top="0.98402777777777795" bottom="0.98402777777777795" header="0.51180555555555596" footer="0.51180555555555596"/>
  <pageSetup paperSize="9" orientation="landscape" verticalDpi="300" r:id="rId1"/>
  <headerFooter alignWithMargins="0">
    <oddFooter>&amp;C&amp;"宋体"&amp;11第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showZeros="0" tabSelected="1" view="pageBreakPreview" zoomScaleNormal="100" zoomScaleSheetLayoutView="100" workbookViewId="0">
      <selection activeCell="B9" sqref="B9"/>
    </sheetView>
  </sheetViews>
  <sheetFormatPr defaultColWidth="9" defaultRowHeight="13.5"/>
  <cols>
    <col min="1" max="1" width="22" customWidth="1"/>
    <col min="2" max="2" width="18.75" customWidth="1"/>
    <col min="3" max="3" width="21.125" customWidth="1"/>
    <col min="4" max="4" width="19.375" customWidth="1"/>
    <col min="5" max="5" width="18" customWidth="1"/>
    <col min="6" max="6" width="17.625" customWidth="1"/>
    <col min="7" max="9" width="16.5" customWidth="1"/>
    <col min="10" max="12" width="17.375" customWidth="1"/>
    <col min="13" max="13" width="15.75" customWidth="1"/>
  </cols>
  <sheetData>
    <row r="1" spans="1:13" ht="13.5" customHeight="1">
      <c r="C1" s="37"/>
      <c r="D1" s="37"/>
      <c r="E1" s="37"/>
      <c r="F1" s="37"/>
      <c r="G1" s="37" t="s">
        <v>99</v>
      </c>
      <c r="H1" s="37"/>
      <c r="I1" s="37"/>
      <c r="J1" s="37"/>
      <c r="K1" s="37"/>
      <c r="L1" s="37"/>
      <c r="M1" s="49" t="s">
        <v>100</v>
      </c>
    </row>
    <row r="2" spans="1:13" ht="22.5" customHeight="1">
      <c r="A2" s="173" t="s">
        <v>101</v>
      </c>
      <c r="B2" s="173"/>
      <c r="C2" s="173"/>
      <c r="D2" s="173"/>
      <c r="E2" s="173"/>
      <c r="F2" s="173"/>
      <c r="G2" s="173"/>
      <c r="H2" s="173" t="s">
        <v>101</v>
      </c>
      <c r="I2" s="173"/>
      <c r="J2" s="173"/>
      <c r="K2" s="173"/>
      <c r="L2" s="173"/>
      <c r="M2" s="50"/>
    </row>
    <row r="3" spans="1:13" ht="13.5" customHeight="1">
      <c r="A3" s="174" t="s">
        <v>2</v>
      </c>
      <c r="B3" s="175"/>
      <c r="C3" s="175"/>
      <c r="D3" s="38"/>
      <c r="E3" s="38"/>
      <c r="F3" s="38"/>
      <c r="G3" s="38"/>
      <c r="H3" s="38"/>
      <c r="I3" s="38"/>
      <c r="J3" s="38"/>
      <c r="K3" s="38"/>
      <c r="L3" s="38"/>
      <c r="M3" s="51" t="s">
        <v>3</v>
      </c>
    </row>
    <row r="4" spans="1:13" ht="13.5" customHeight="1">
      <c r="A4" s="176" t="s">
        <v>102</v>
      </c>
      <c r="B4" s="177"/>
      <c r="C4" s="189" t="s">
        <v>103</v>
      </c>
      <c r="D4" s="178" t="s">
        <v>104</v>
      </c>
      <c r="E4" s="179"/>
      <c r="F4" s="179"/>
      <c r="G4" s="179"/>
      <c r="H4" s="179"/>
      <c r="I4" s="179"/>
      <c r="J4" s="179"/>
      <c r="K4" s="179"/>
      <c r="L4" s="179"/>
      <c r="M4" s="180"/>
    </row>
    <row r="5" spans="1:13" ht="13.5" customHeight="1">
      <c r="A5" s="187" t="s">
        <v>105</v>
      </c>
      <c r="B5" s="187" t="s">
        <v>106</v>
      </c>
      <c r="C5" s="189"/>
      <c r="D5" s="190" t="s">
        <v>10</v>
      </c>
      <c r="E5" s="184" t="s">
        <v>12</v>
      </c>
      <c r="F5" s="185"/>
      <c r="G5" s="185"/>
      <c r="H5" s="185"/>
      <c r="I5" s="185"/>
      <c r="J5" s="185"/>
      <c r="K5" s="186"/>
      <c r="L5" s="181" t="s">
        <v>13</v>
      </c>
      <c r="M5" s="183" t="s">
        <v>107</v>
      </c>
    </row>
    <row r="6" spans="1:13" ht="40.5" customHeight="1">
      <c r="A6" s="188"/>
      <c r="B6" s="188"/>
      <c r="C6" s="189"/>
      <c r="D6" s="190"/>
      <c r="E6" s="40" t="s">
        <v>18</v>
      </c>
      <c r="F6" s="41" t="s">
        <v>19</v>
      </c>
      <c r="G6" s="41" t="s">
        <v>20</v>
      </c>
      <c r="H6" s="41" t="s">
        <v>21</v>
      </c>
      <c r="I6" s="41" t="s">
        <v>22</v>
      </c>
      <c r="J6" s="41" t="s">
        <v>23</v>
      </c>
      <c r="K6" s="41" t="s">
        <v>108</v>
      </c>
      <c r="L6" s="182"/>
      <c r="M6" s="183"/>
    </row>
    <row r="7" spans="1:13" ht="13.5" customHeight="1">
      <c r="A7" s="10" t="s">
        <v>63</v>
      </c>
      <c r="B7" s="10" t="s">
        <v>63</v>
      </c>
      <c r="C7" s="42" t="s">
        <v>63</v>
      </c>
      <c r="D7" s="42">
        <v>1</v>
      </c>
      <c r="E7" s="42">
        <v>2</v>
      </c>
      <c r="F7" s="42">
        <v>3</v>
      </c>
      <c r="G7" s="42">
        <v>4</v>
      </c>
      <c r="H7" s="42">
        <v>5</v>
      </c>
      <c r="I7" s="42">
        <v>6</v>
      </c>
      <c r="J7" s="42">
        <v>7</v>
      </c>
      <c r="K7" s="42">
        <v>8</v>
      </c>
      <c r="L7" s="42">
        <v>9</v>
      </c>
      <c r="M7" s="42">
        <v>10</v>
      </c>
    </row>
    <row r="8" spans="1:13" s="1" customFormat="1">
      <c r="A8" s="11" t="s">
        <v>85</v>
      </c>
      <c r="B8" s="7">
        <f>B9</f>
        <v>2195770</v>
      </c>
      <c r="C8" s="43"/>
      <c r="D8" s="44">
        <f t="shared" ref="D8" si="0">D9</f>
        <v>2195770</v>
      </c>
      <c r="E8" s="44">
        <f t="shared" ref="E8:M8" si="1">E9</f>
        <v>2195770</v>
      </c>
      <c r="F8" s="44">
        <f t="shared" si="1"/>
        <v>2195770</v>
      </c>
      <c r="G8" s="44">
        <f t="shared" si="1"/>
        <v>0</v>
      </c>
      <c r="H8" s="44">
        <f t="shared" si="1"/>
        <v>0</v>
      </c>
      <c r="I8" s="44">
        <f t="shared" si="1"/>
        <v>0</v>
      </c>
      <c r="J8" s="44">
        <f t="shared" si="1"/>
        <v>0</v>
      </c>
      <c r="K8" s="44">
        <f t="shared" si="1"/>
        <v>0</v>
      </c>
      <c r="L8" s="44">
        <f t="shared" si="1"/>
        <v>0</v>
      </c>
      <c r="M8" s="44">
        <f t="shared" si="1"/>
        <v>0</v>
      </c>
    </row>
    <row r="9" spans="1:13">
      <c r="A9" s="45" t="s">
        <v>109</v>
      </c>
      <c r="B9" s="46">
        <f>B10</f>
        <v>2195770</v>
      </c>
      <c r="C9" s="43" t="s">
        <v>65</v>
      </c>
      <c r="D9" s="44">
        <f t="shared" ref="D9" si="2">SUM(D10:D13)</f>
        <v>2195770</v>
      </c>
      <c r="E9" s="44">
        <f t="shared" ref="E9:M9" si="3">SUM(E10:E13)</f>
        <v>2195770</v>
      </c>
      <c r="F9" s="44">
        <f t="shared" si="3"/>
        <v>2195770</v>
      </c>
      <c r="G9" s="44">
        <f t="shared" si="3"/>
        <v>0</v>
      </c>
      <c r="H9" s="44">
        <f t="shared" si="3"/>
        <v>0</v>
      </c>
      <c r="I9" s="44">
        <f t="shared" si="3"/>
        <v>0</v>
      </c>
      <c r="J9" s="44">
        <f t="shared" si="3"/>
        <v>0</v>
      </c>
      <c r="K9" s="44">
        <f t="shared" si="3"/>
        <v>0</v>
      </c>
      <c r="L9" s="44">
        <f t="shared" si="3"/>
        <v>0</v>
      </c>
      <c r="M9" s="44">
        <f t="shared" si="3"/>
        <v>0</v>
      </c>
    </row>
    <row r="10" spans="1:13">
      <c r="A10" s="45" t="s">
        <v>110</v>
      </c>
      <c r="B10" s="46">
        <f>F8</f>
        <v>2195770</v>
      </c>
      <c r="C10" s="43" t="s">
        <v>111</v>
      </c>
      <c r="D10" s="44">
        <v>1752139</v>
      </c>
      <c r="E10" s="44">
        <v>1752139</v>
      </c>
      <c r="F10" s="44">
        <v>1752139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/>
    </row>
    <row r="11" spans="1:13">
      <c r="A11" s="45" t="s">
        <v>31</v>
      </c>
      <c r="B11" s="46"/>
      <c r="C11" s="43" t="s">
        <v>112</v>
      </c>
      <c r="D11" s="44">
        <v>218118</v>
      </c>
      <c r="E11" s="44">
        <v>218118</v>
      </c>
      <c r="F11" s="44">
        <v>218118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/>
    </row>
    <row r="12" spans="1:13" ht="27">
      <c r="A12" s="47" t="s">
        <v>33</v>
      </c>
      <c r="B12" s="46"/>
      <c r="C12" s="43" t="s">
        <v>113</v>
      </c>
      <c r="D12" s="44">
        <v>75171</v>
      </c>
      <c r="E12" s="44">
        <v>75171</v>
      </c>
      <c r="F12" s="44">
        <v>75171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/>
    </row>
    <row r="13" spans="1:13">
      <c r="A13" s="47" t="s">
        <v>35</v>
      </c>
      <c r="B13" s="46"/>
      <c r="C13" s="43" t="s">
        <v>114</v>
      </c>
      <c r="D13" s="44">
        <v>150342</v>
      </c>
      <c r="E13" s="44">
        <v>150342</v>
      </c>
      <c r="F13" s="44">
        <v>150342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/>
    </row>
    <row r="14" spans="1:13" ht="27">
      <c r="A14" s="47" t="s">
        <v>115</v>
      </c>
      <c r="B14" s="46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3" ht="27">
      <c r="A15" s="47" t="s">
        <v>116</v>
      </c>
      <c r="B15" s="46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</row>
    <row r="16" spans="1:13">
      <c r="A16" s="48" t="s">
        <v>117</v>
      </c>
      <c r="B16" s="46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1:13">
      <c r="A17" s="45" t="s">
        <v>118</v>
      </c>
      <c r="B17" s="46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</row>
    <row r="19" spans="1:13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</row>
    <row r="20" spans="1:13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</row>
    <row r="21" spans="1:13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</row>
    <row r="22" spans="1:13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</row>
  </sheetData>
  <mergeCells count="12">
    <mergeCell ref="L5:L6"/>
    <mergeCell ref="M5:M6"/>
    <mergeCell ref="E5:K5"/>
    <mergeCell ref="A5:A6"/>
    <mergeCell ref="B5:B6"/>
    <mergeCell ref="C4:C6"/>
    <mergeCell ref="D5:D6"/>
    <mergeCell ref="A2:G2"/>
    <mergeCell ref="H2:L2"/>
    <mergeCell ref="A3:C3"/>
    <mergeCell ref="A4:B4"/>
    <mergeCell ref="D4:M4"/>
  </mergeCells>
  <phoneticPr fontId="14" type="noConversion"/>
  <pageMargins left="0.70833333333333304" right="0.70833333333333304" top="0.74791666666666701" bottom="0.74791666666666701" header="0.31458333333333299" footer="0.31458333333333299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"/>
  <sheetViews>
    <sheetView showGridLines="0" showZeros="0" view="pageBreakPreview" topLeftCell="A3" zoomScaleNormal="100" zoomScaleSheetLayoutView="100" workbookViewId="0">
      <selection activeCell="E19" sqref="E19"/>
    </sheetView>
  </sheetViews>
  <sheetFormatPr defaultColWidth="9" defaultRowHeight="13.5"/>
  <cols>
    <col min="1" max="1" width="11.25" customWidth="1"/>
    <col min="2" max="2" width="18.875" customWidth="1"/>
    <col min="3" max="3" width="14.25" customWidth="1"/>
    <col min="4" max="4" width="17.125" customWidth="1"/>
    <col min="5" max="5" width="15.5" customWidth="1"/>
    <col min="6" max="6" width="12.75" customWidth="1"/>
    <col min="7" max="7" width="13.625" customWidth="1"/>
    <col min="8" max="8" width="11.625" customWidth="1"/>
    <col min="9" max="9" width="13.75" customWidth="1"/>
    <col min="10" max="10" width="7.625" customWidth="1"/>
  </cols>
  <sheetData>
    <row r="1" spans="1:10" ht="13.5" customHeight="1">
      <c r="J1" s="8" t="s">
        <v>119</v>
      </c>
    </row>
    <row r="2" spans="1:10" ht="25.5" customHeight="1">
      <c r="A2" s="34" t="s">
        <v>120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3.5" customHeight="1">
      <c r="A3" s="174" t="s">
        <v>2</v>
      </c>
      <c r="B3" s="175"/>
      <c r="C3" s="2"/>
      <c r="D3" s="2"/>
      <c r="E3" s="2"/>
      <c r="F3" s="2"/>
      <c r="G3" s="2"/>
      <c r="H3" s="2"/>
      <c r="I3" s="2"/>
      <c r="J3" s="8" t="s">
        <v>3</v>
      </c>
    </row>
    <row r="4" spans="1:10" ht="27" customHeight="1">
      <c r="A4" s="194" t="s">
        <v>121</v>
      </c>
      <c r="B4" s="194" t="s">
        <v>122</v>
      </c>
      <c r="C4" s="194" t="s">
        <v>85</v>
      </c>
      <c r="D4" s="191" t="s">
        <v>86</v>
      </c>
      <c r="E4" s="192"/>
      <c r="F4" s="192"/>
      <c r="G4" s="193"/>
      <c r="H4" s="191" t="s">
        <v>87</v>
      </c>
      <c r="I4" s="192"/>
      <c r="J4" s="193"/>
    </row>
    <row r="5" spans="1:10" ht="48.95" customHeight="1">
      <c r="A5" s="194"/>
      <c r="B5" s="194"/>
      <c r="C5" s="194"/>
      <c r="D5" s="3" t="s">
        <v>10</v>
      </c>
      <c r="E5" s="3" t="s">
        <v>88</v>
      </c>
      <c r="F5" s="3" t="s">
        <v>89</v>
      </c>
      <c r="G5" s="3" t="s">
        <v>90</v>
      </c>
      <c r="H5" s="3" t="s">
        <v>10</v>
      </c>
      <c r="I5" s="3" t="s">
        <v>123</v>
      </c>
      <c r="J5" s="3" t="s">
        <v>124</v>
      </c>
    </row>
    <row r="6" spans="1:10" s="1" customFormat="1" ht="24" customHeight="1">
      <c r="A6" s="4"/>
      <c r="B6" s="35" t="s">
        <v>10</v>
      </c>
      <c r="C6" s="36">
        <f t="shared" ref="C6" si="0">C7</f>
        <v>2195770</v>
      </c>
      <c r="D6" s="7">
        <f t="shared" ref="D6" si="1">D7</f>
        <v>2145770</v>
      </c>
      <c r="E6" s="7">
        <f t="shared" ref="E6:J7" si="2">E7</f>
        <v>1718200</v>
      </c>
      <c r="F6" s="7">
        <f t="shared" si="2"/>
        <v>333696</v>
      </c>
      <c r="G6" s="7">
        <f t="shared" si="2"/>
        <v>93874</v>
      </c>
      <c r="H6" s="7">
        <f t="shared" si="2"/>
        <v>50000</v>
      </c>
      <c r="I6" s="7">
        <f t="shared" si="2"/>
        <v>50000</v>
      </c>
      <c r="J6" s="7">
        <f t="shared" si="2"/>
        <v>0</v>
      </c>
    </row>
    <row r="7" spans="1:10" ht="23.1" customHeight="1">
      <c r="A7" s="4">
        <v>307</v>
      </c>
      <c r="B7" s="5" t="s">
        <v>65</v>
      </c>
      <c r="C7" s="36">
        <f t="shared" ref="C7" si="3">C8</f>
        <v>2195770</v>
      </c>
      <c r="D7" s="7">
        <f>D8</f>
        <v>2145770</v>
      </c>
      <c r="E7" s="7">
        <f t="shared" si="2"/>
        <v>1718200</v>
      </c>
      <c r="F7" s="7">
        <f t="shared" si="2"/>
        <v>333696</v>
      </c>
      <c r="G7" s="7">
        <f t="shared" si="2"/>
        <v>93874</v>
      </c>
      <c r="H7" s="7">
        <f t="shared" si="2"/>
        <v>50000</v>
      </c>
      <c r="I7" s="7">
        <f t="shared" si="2"/>
        <v>50000</v>
      </c>
      <c r="J7" s="7">
        <f t="shared" si="2"/>
        <v>0</v>
      </c>
    </row>
    <row r="8" spans="1:10" ht="21.95" customHeight="1">
      <c r="A8" s="4">
        <v>307001</v>
      </c>
      <c r="B8" s="5" t="s">
        <v>67</v>
      </c>
      <c r="C8" s="36">
        <f t="shared" ref="C8" si="4">SUM(C9:C15)</f>
        <v>2195770</v>
      </c>
      <c r="D8" s="7">
        <f t="shared" ref="D8:J8" si="5">SUM(D9:D15)</f>
        <v>2145770</v>
      </c>
      <c r="E8" s="7">
        <f t="shared" si="5"/>
        <v>1718200</v>
      </c>
      <c r="F8" s="7">
        <f t="shared" si="5"/>
        <v>333696</v>
      </c>
      <c r="G8" s="7">
        <f t="shared" si="5"/>
        <v>93874</v>
      </c>
      <c r="H8" s="7">
        <f t="shared" si="5"/>
        <v>50000</v>
      </c>
      <c r="I8" s="7">
        <f t="shared" si="5"/>
        <v>50000</v>
      </c>
      <c r="J8" s="7">
        <f t="shared" si="5"/>
        <v>0</v>
      </c>
    </row>
    <row r="9" spans="1:10" ht="23.1" customHeight="1">
      <c r="A9" s="4">
        <v>2050802</v>
      </c>
      <c r="B9" s="5" t="s">
        <v>69</v>
      </c>
      <c r="C9" s="36">
        <v>1752139</v>
      </c>
      <c r="D9" s="7">
        <v>1702139</v>
      </c>
      <c r="E9" s="7">
        <v>1274569</v>
      </c>
      <c r="F9" s="7">
        <v>333696</v>
      </c>
      <c r="G9" s="7">
        <v>93874</v>
      </c>
      <c r="H9" s="7">
        <v>50000</v>
      </c>
      <c r="I9" s="7">
        <v>50000</v>
      </c>
      <c r="J9" s="7">
        <v>0</v>
      </c>
    </row>
    <row r="10" spans="1:10" ht="33.950000000000003" customHeight="1">
      <c r="A10" s="4">
        <v>2080505</v>
      </c>
      <c r="B10" s="5" t="s">
        <v>73</v>
      </c>
      <c r="C10" s="36">
        <v>203128</v>
      </c>
      <c r="D10" s="7">
        <v>203128</v>
      </c>
      <c r="E10" s="7">
        <v>203128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</row>
    <row r="11" spans="1:10" ht="30.95" customHeight="1">
      <c r="A11" s="4">
        <v>2082701</v>
      </c>
      <c r="B11" s="5" t="s">
        <v>77</v>
      </c>
      <c r="C11" s="36">
        <v>7473</v>
      </c>
      <c r="D11" s="7">
        <v>7473</v>
      </c>
      <c r="E11" s="7">
        <v>7473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</row>
    <row r="12" spans="1:10" ht="36" customHeight="1">
      <c r="A12" s="4">
        <v>2082702</v>
      </c>
      <c r="B12" s="5" t="s">
        <v>75</v>
      </c>
      <c r="C12" s="36">
        <v>1253</v>
      </c>
      <c r="D12" s="7">
        <v>1253</v>
      </c>
      <c r="E12" s="7">
        <v>1253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</row>
    <row r="13" spans="1:10" ht="33" customHeight="1">
      <c r="A13" s="4">
        <v>2082703</v>
      </c>
      <c r="B13" s="5" t="s">
        <v>79</v>
      </c>
      <c r="C13" s="36">
        <v>6264</v>
      </c>
      <c r="D13" s="7">
        <v>6264</v>
      </c>
      <c r="E13" s="7">
        <v>6264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</row>
    <row r="14" spans="1:10" ht="23.1" customHeight="1">
      <c r="A14" s="4">
        <v>2101102</v>
      </c>
      <c r="B14" s="5" t="s">
        <v>81</v>
      </c>
      <c r="C14" s="36">
        <v>75171</v>
      </c>
      <c r="D14" s="7">
        <v>75171</v>
      </c>
      <c r="E14" s="7">
        <v>75171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</row>
    <row r="15" spans="1:10" ht="27" customHeight="1">
      <c r="A15" s="4">
        <v>2210201</v>
      </c>
      <c r="B15" s="5" t="s">
        <v>71</v>
      </c>
      <c r="C15" s="36">
        <v>150342</v>
      </c>
      <c r="D15" s="7">
        <v>150342</v>
      </c>
      <c r="E15" s="7">
        <v>150342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</row>
  </sheetData>
  <mergeCells count="6">
    <mergeCell ref="A3:B3"/>
    <mergeCell ref="D4:G4"/>
    <mergeCell ref="H4:J4"/>
    <mergeCell ref="A4:A5"/>
    <mergeCell ref="B4:B5"/>
    <mergeCell ref="C4:C5"/>
  </mergeCells>
  <phoneticPr fontId="14" type="noConversion"/>
  <pageMargins left="0.70833333333333304" right="0.31458333333333299" top="0.74791666666666701" bottom="0.74791666666666701" header="0.31458333333333299" footer="0.31458333333333299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Y59"/>
  <sheetViews>
    <sheetView showGridLines="0" showZeros="0" view="pageBreakPreview" zoomScaleNormal="100" zoomScaleSheetLayoutView="100" workbookViewId="0">
      <selection activeCell="I37" sqref="I37"/>
    </sheetView>
  </sheetViews>
  <sheetFormatPr defaultColWidth="6.875" defaultRowHeight="12"/>
  <cols>
    <col min="1" max="1" width="9.75" style="14" customWidth="1"/>
    <col min="2" max="2" width="8" style="14" customWidth="1"/>
    <col min="3" max="3" width="20" style="13" customWidth="1"/>
    <col min="4" max="4" width="9.25" style="13" customWidth="1"/>
    <col min="5" max="5" width="8.875" style="13" customWidth="1"/>
    <col min="6" max="6" width="19.625" style="13" customWidth="1"/>
    <col min="7" max="7" width="17.625" style="14" customWidth="1"/>
    <col min="8" max="8" width="11.625" style="14" customWidth="1"/>
    <col min="9" max="9" width="17" style="14" customWidth="1"/>
    <col min="10" max="10" width="18.625" style="14" customWidth="1"/>
    <col min="11" max="12" width="15.875" style="14" customWidth="1"/>
    <col min="13" max="13" width="16" style="14" customWidth="1"/>
    <col min="14" max="14" width="16.625" style="14" customWidth="1"/>
    <col min="15" max="15" width="12.875" style="14" customWidth="1"/>
    <col min="16" max="16384" width="6.875" style="14"/>
  </cols>
  <sheetData>
    <row r="1" spans="1:25" ht="12.75" customHeight="1">
      <c r="A1" s="15"/>
      <c r="B1" s="15"/>
      <c r="C1" s="15"/>
      <c r="D1" s="15"/>
      <c r="E1" s="15"/>
      <c r="F1" s="15"/>
      <c r="G1" s="15"/>
      <c r="H1" s="15"/>
      <c r="I1" s="15"/>
      <c r="J1" s="13"/>
      <c r="K1" s="15"/>
      <c r="L1" s="15"/>
      <c r="M1" s="15"/>
      <c r="N1" s="15"/>
      <c r="O1" s="31" t="s">
        <v>125</v>
      </c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34.5" customHeight="1">
      <c r="A2" s="16" t="s">
        <v>126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ht="18" customHeight="1">
      <c r="A3" s="195" t="s">
        <v>2</v>
      </c>
      <c r="B3" s="196"/>
      <c r="C3" s="196"/>
      <c r="D3" s="17"/>
      <c r="E3" s="17"/>
      <c r="F3" s="17"/>
      <c r="G3" s="18"/>
      <c r="H3" s="18"/>
      <c r="I3" s="18"/>
      <c r="J3" s="18"/>
      <c r="K3" s="18"/>
      <c r="L3" s="18"/>
      <c r="M3" s="18"/>
      <c r="N3" s="18"/>
      <c r="O3" s="18" t="s">
        <v>3</v>
      </c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ht="20.100000000000001" customHeight="1">
      <c r="A4" s="197" t="s">
        <v>127</v>
      </c>
      <c r="B4" s="198"/>
      <c r="C4" s="199"/>
      <c r="D4" s="197" t="s">
        <v>128</v>
      </c>
      <c r="E4" s="198"/>
      <c r="F4" s="199"/>
      <c r="G4" s="200" t="s">
        <v>85</v>
      </c>
      <c r="H4" s="200" t="s">
        <v>11</v>
      </c>
      <c r="I4" s="200" t="s">
        <v>12</v>
      </c>
      <c r="J4" s="200"/>
      <c r="K4" s="202" t="s">
        <v>13</v>
      </c>
      <c r="L4" s="202" t="s">
        <v>14</v>
      </c>
      <c r="M4" s="202" t="s">
        <v>15</v>
      </c>
      <c r="N4" s="204" t="s">
        <v>107</v>
      </c>
      <c r="O4" s="202" t="s">
        <v>17</v>
      </c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ht="81" customHeight="1">
      <c r="A5" s="19" t="s">
        <v>129</v>
      </c>
      <c r="B5" s="19" t="s">
        <v>130</v>
      </c>
      <c r="C5" s="19" t="s">
        <v>131</v>
      </c>
      <c r="D5" s="19" t="s">
        <v>129</v>
      </c>
      <c r="E5" s="19" t="s">
        <v>130</v>
      </c>
      <c r="F5" s="19" t="s">
        <v>131</v>
      </c>
      <c r="G5" s="201"/>
      <c r="H5" s="201"/>
      <c r="I5" s="20" t="s">
        <v>18</v>
      </c>
      <c r="J5" s="32" t="s">
        <v>19</v>
      </c>
      <c r="K5" s="203"/>
      <c r="L5" s="203"/>
      <c r="M5" s="203"/>
      <c r="N5" s="202"/>
      <c r="O5" s="203"/>
      <c r="P5" s="15"/>
      <c r="R5" s="15"/>
      <c r="S5" s="15"/>
      <c r="T5" s="15"/>
      <c r="U5" s="15"/>
      <c r="V5" s="15"/>
      <c r="W5" s="15"/>
      <c r="X5" s="13"/>
      <c r="Y5" s="13"/>
    </row>
    <row r="6" spans="1:25" ht="20.100000000000001" customHeight="1">
      <c r="A6" s="21" t="s">
        <v>63</v>
      </c>
      <c r="B6" s="22" t="s">
        <v>63</v>
      </c>
      <c r="C6" s="21" t="s">
        <v>63</v>
      </c>
      <c r="D6" s="21" t="s">
        <v>63</v>
      </c>
      <c r="E6" s="21" t="s">
        <v>63</v>
      </c>
      <c r="F6" s="21" t="s">
        <v>63</v>
      </c>
      <c r="G6" s="23" t="s">
        <v>132</v>
      </c>
      <c r="H6" s="23" t="s">
        <v>133</v>
      </c>
      <c r="I6" s="23" t="s">
        <v>134</v>
      </c>
      <c r="J6" s="23" t="s">
        <v>135</v>
      </c>
      <c r="K6" s="23" t="s">
        <v>136</v>
      </c>
      <c r="L6" s="23" t="s">
        <v>137</v>
      </c>
      <c r="M6" s="23" t="s">
        <v>138</v>
      </c>
      <c r="N6" s="23">
        <v>8</v>
      </c>
      <c r="O6" s="23">
        <v>9</v>
      </c>
      <c r="P6" s="15"/>
      <c r="Q6" s="15"/>
      <c r="R6" s="15"/>
      <c r="S6" s="15"/>
      <c r="T6" s="13"/>
      <c r="U6" s="15"/>
      <c r="V6" s="15"/>
      <c r="W6" s="15"/>
      <c r="X6" s="15"/>
      <c r="Y6" s="15"/>
    </row>
    <row r="7" spans="1:25" s="13" customFormat="1" ht="18" customHeight="1">
      <c r="A7" s="24"/>
      <c r="B7" s="25"/>
      <c r="C7" s="26" t="s">
        <v>10</v>
      </c>
      <c r="D7" s="27"/>
      <c r="E7" s="27"/>
      <c r="F7" s="28"/>
      <c r="G7" s="29">
        <f t="shared" ref="G7" si="0">G8+G17+G31</f>
        <v>2195770</v>
      </c>
      <c r="H7" s="30">
        <f t="shared" ref="H7:O7" si="1">H8+H17+H31</f>
        <v>0</v>
      </c>
      <c r="I7" s="30">
        <f t="shared" si="1"/>
        <v>2195770</v>
      </c>
      <c r="J7" s="30">
        <f t="shared" si="1"/>
        <v>2195770</v>
      </c>
      <c r="K7" s="30">
        <f t="shared" si="1"/>
        <v>0</v>
      </c>
      <c r="L7" s="30">
        <f t="shared" si="1"/>
        <v>0</v>
      </c>
      <c r="M7" s="30">
        <f t="shared" si="1"/>
        <v>0</v>
      </c>
      <c r="N7" s="30">
        <f t="shared" si="1"/>
        <v>0</v>
      </c>
      <c r="O7" s="29">
        <f t="shared" si="1"/>
        <v>0</v>
      </c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25" ht="18" customHeight="1">
      <c r="A8" s="24">
        <v>301</v>
      </c>
      <c r="B8" s="25"/>
      <c r="C8" s="26" t="s">
        <v>88</v>
      </c>
      <c r="D8" s="27"/>
      <c r="E8" s="27"/>
      <c r="F8" s="28"/>
      <c r="G8" s="29">
        <f t="shared" ref="G8" si="2">SUM(G9:G16)</f>
        <v>1718200</v>
      </c>
      <c r="H8" s="30">
        <f t="shared" ref="H8:O8" si="3">SUM(H9:H16)</f>
        <v>0</v>
      </c>
      <c r="I8" s="30">
        <f t="shared" si="3"/>
        <v>1718200</v>
      </c>
      <c r="J8" s="30">
        <f t="shared" si="3"/>
        <v>1718200</v>
      </c>
      <c r="K8" s="30">
        <f t="shared" si="3"/>
        <v>0</v>
      </c>
      <c r="L8" s="30">
        <f t="shared" si="3"/>
        <v>0</v>
      </c>
      <c r="M8" s="30">
        <f t="shared" si="3"/>
        <v>0</v>
      </c>
      <c r="N8" s="30">
        <f t="shared" si="3"/>
        <v>0</v>
      </c>
      <c r="O8" s="29">
        <f t="shared" si="3"/>
        <v>0</v>
      </c>
      <c r="P8" s="13"/>
      <c r="Q8" s="15"/>
      <c r="R8" s="15"/>
      <c r="S8" s="15"/>
      <c r="T8" s="15"/>
      <c r="U8" s="15"/>
      <c r="V8" s="15"/>
      <c r="W8" s="15"/>
      <c r="X8" s="15"/>
      <c r="Y8" s="15"/>
    </row>
    <row r="9" spans="1:25" ht="18" customHeight="1">
      <c r="A9" s="24" t="s">
        <v>139</v>
      </c>
      <c r="B9" s="25">
        <v>30101</v>
      </c>
      <c r="C9" s="26" t="s">
        <v>140</v>
      </c>
      <c r="D9" s="27" t="s">
        <v>141</v>
      </c>
      <c r="E9" s="27" t="s">
        <v>142</v>
      </c>
      <c r="F9" s="28" t="s">
        <v>88</v>
      </c>
      <c r="G9" s="29">
        <v>986622</v>
      </c>
      <c r="H9" s="30">
        <v>0</v>
      </c>
      <c r="I9" s="30">
        <v>986622</v>
      </c>
      <c r="J9" s="30">
        <v>986622</v>
      </c>
      <c r="K9" s="30">
        <v>0</v>
      </c>
      <c r="L9" s="30">
        <v>0</v>
      </c>
      <c r="M9" s="30">
        <v>0</v>
      </c>
      <c r="N9" s="30"/>
      <c r="O9" s="29">
        <v>0</v>
      </c>
      <c r="P9" s="13"/>
      <c r="Q9" s="15"/>
      <c r="R9" s="15"/>
      <c r="S9" s="15"/>
      <c r="T9" s="15"/>
      <c r="U9" s="15"/>
      <c r="V9" s="15"/>
      <c r="W9" s="15"/>
      <c r="X9" s="15"/>
      <c r="Y9" s="15"/>
    </row>
    <row r="10" spans="1:25" ht="18" customHeight="1">
      <c r="A10" s="24" t="s">
        <v>139</v>
      </c>
      <c r="B10" s="25">
        <v>30102</v>
      </c>
      <c r="C10" s="26" t="s">
        <v>143</v>
      </c>
      <c r="D10" s="27" t="s">
        <v>141</v>
      </c>
      <c r="E10" s="27" t="s">
        <v>142</v>
      </c>
      <c r="F10" s="28" t="s">
        <v>88</v>
      </c>
      <c r="G10" s="29">
        <v>29436</v>
      </c>
      <c r="H10" s="30">
        <v>0</v>
      </c>
      <c r="I10" s="30">
        <v>29436</v>
      </c>
      <c r="J10" s="30">
        <v>29436</v>
      </c>
      <c r="K10" s="30">
        <v>0</v>
      </c>
      <c r="L10" s="30">
        <v>0</v>
      </c>
      <c r="M10" s="30">
        <v>0</v>
      </c>
      <c r="N10" s="30"/>
      <c r="O10" s="29">
        <v>0</v>
      </c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8" customHeight="1">
      <c r="A11" s="24" t="s">
        <v>139</v>
      </c>
      <c r="B11" s="25">
        <v>30103</v>
      </c>
      <c r="C11" s="26" t="s">
        <v>144</v>
      </c>
      <c r="D11" s="27" t="s">
        <v>141</v>
      </c>
      <c r="E11" s="27" t="s">
        <v>142</v>
      </c>
      <c r="F11" s="28" t="s">
        <v>88</v>
      </c>
      <c r="G11" s="29">
        <v>9367</v>
      </c>
      <c r="H11" s="30">
        <v>0</v>
      </c>
      <c r="I11" s="30">
        <v>9367</v>
      </c>
      <c r="J11" s="30">
        <v>9367</v>
      </c>
      <c r="K11" s="30">
        <v>0</v>
      </c>
      <c r="L11" s="30">
        <v>0</v>
      </c>
      <c r="M11" s="30">
        <v>0</v>
      </c>
      <c r="N11" s="30"/>
      <c r="O11" s="29">
        <v>0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ht="18" customHeight="1">
      <c r="A12" s="24" t="s">
        <v>139</v>
      </c>
      <c r="B12" s="25">
        <v>30107</v>
      </c>
      <c r="C12" s="26" t="s">
        <v>145</v>
      </c>
      <c r="D12" s="27" t="s">
        <v>141</v>
      </c>
      <c r="E12" s="27" t="s">
        <v>142</v>
      </c>
      <c r="F12" s="28" t="s">
        <v>88</v>
      </c>
      <c r="G12" s="29">
        <v>249144</v>
      </c>
      <c r="H12" s="30">
        <v>0</v>
      </c>
      <c r="I12" s="30">
        <v>249144</v>
      </c>
      <c r="J12" s="30">
        <v>249144</v>
      </c>
      <c r="K12" s="30">
        <v>0</v>
      </c>
      <c r="L12" s="30">
        <v>0</v>
      </c>
      <c r="M12" s="30">
        <v>0</v>
      </c>
      <c r="N12" s="30"/>
      <c r="O12" s="29">
        <v>0</v>
      </c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30" customHeight="1">
      <c r="A13" s="24" t="s">
        <v>139</v>
      </c>
      <c r="B13" s="25">
        <v>30108</v>
      </c>
      <c r="C13" s="26" t="s">
        <v>146</v>
      </c>
      <c r="D13" s="27" t="s">
        <v>141</v>
      </c>
      <c r="E13" s="27" t="s">
        <v>142</v>
      </c>
      <c r="F13" s="28" t="s">
        <v>88</v>
      </c>
      <c r="G13" s="29">
        <v>203128</v>
      </c>
      <c r="H13" s="30">
        <v>0</v>
      </c>
      <c r="I13" s="30">
        <v>203128</v>
      </c>
      <c r="J13" s="30">
        <v>203128</v>
      </c>
      <c r="K13" s="30">
        <v>0</v>
      </c>
      <c r="L13" s="30">
        <v>0</v>
      </c>
      <c r="M13" s="30">
        <v>0</v>
      </c>
      <c r="N13" s="30"/>
      <c r="O13" s="29">
        <v>0</v>
      </c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 ht="18" customHeight="1">
      <c r="A14" s="24" t="s">
        <v>139</v>
      </c>
      <c r="B14" s="25">
        <v>30110</v>
      </c>
      <c r="C14" s="26" t="s">
        <v>147</v>
      </c>
      <c r="D14" s="27" t="s">
        <v>141</v>
      </c>
      <c r="E14" s="27" t="s">
        <v>142</v>
      </c>
      <c r="F14" s="28" t="s">
        <v>88</v>
      </c>
      <c r="G14" s="29">
        <v>75171</v>
      </c>
      <c r="H14" s="30">
        <v>0</v>
      </c>
      <c r="I14" s="30">
        <v>75171</v>
      </c>
      <c r="J14" s="30">
        <v>75171</v>
      </c>
      <c r="K14" s="30">
        <v>0</v>
      </c>
      <c r="L14" s="30">
        <v>0</v>
      </c>
      <c r="M14" s="30">
        <v>0</v>
      </c>
      <c r="N14" s="30"/>
      <c r="O14" s="29">
        <v>0</v>
      </c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5" ht="18" customHeight="1">
      <c r="A15" s="24" t="s">
        <v>139</v>
      </c>
      <c r="B15" s="25">
        <v>30112</v>
      </c>
      <c r="C15" s="26" t="s">
        <v>148</v>
      </c>
      <c r="D15" s="27" t="s">
        <v>141</v>
      </c>
      <c r="E15" s="27" t="s">
        <v>142</v>
      </c>
      <c r="F15" s="28" t="s">
        <v>88</v>
      </c>
      <c r="G15" s="29">
        <v>14990</v>
      </c>
      <c r="H15" s="30">
        <v>0</v>
      </c>
      <c r="I15" s="30">
        <v>14990</v>
      </c>
      <c r="J15" s="30">
        <v>14990</v>
      </c>
      <c r="K15" s="30">
        <v>0</v>
      </c>
      <c r="L15" s="30">
        <v>0</v>
      </c>
      <c r="M15" s="30">
        <v>0</v>
      </c>
      <c r="N15" s="30"/>
      <c r="O15" s="29">
        <v>0</v>
      </c>
      <c r="P15" s="15"/>
      <c r="Q15" s="15"/>
      <c r="R15" s="15"/>
      <c r="S15" s="13"/>
      <c r="T15" s="15"/>
      <c r="U15" s="15"/>
      <c r="V15" s="15"/>
      <c r="W15" s="15"/>
      <c r="X15" s="15"/>
      <c r="Y15" s="15"/>
    </row>
    <row r="16" spans="1:25" ht="18" customHeight="1">
      <c r="A16" s="24" t="s">
        <v>139</v>
      </c>
      <c r="B16" s="25">
        <v>30113</v>
      </c>
      <c r="C16" s="26" t="s">
        <v>149</v>
      </c>
      <c r="D16" s="27" t="s">
        <v>141</v>
      </c>
      <c r="E16" s="27" t="s">
        <v>142</v>
      </c>
      <c r="F16" s="28" t="s">
        <v>88</v>
      </c>
      <c r="G16" s="29">
        <v>150342</v>
      </c>
      <c r="H16" s="30">
        <v>0</v>
      </c>
      <c r="I16" s="30">
        <v>150342</v>
      </c>
      <c r="J16" s="30">
        <v>150342</v>
      </c>
      <c r="K16" s="30">
        <v>0</v>
      </c>
      <c r="L16" s="30">
        <v>0</v>
      </c>
      <c r="M16" s="30">
        <v>0</v>
      </c>
      <c r="N16" s="30"/>
      <c r="O16" s="29">
        <v>0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ht="18" customHeight="1">
      <c r="A17" s="24">
        <v>302</v>
      </c>
      <c r="B17" s="25"/>
      <c r="C17" s="26" t="s">
        <v>90</v>
      </c>
      <c r="D17" s="27"/>
      <c r="E17" s="27"/>
      <c r="F17" s="28"/>
      <c r="G17" s="29">
        <f t="shared" ref="G17" si="4">SUM(G18:G30)</f>
        <v>143874</v>
      </c>
      <c r="H17" s="30">
        <f t="shared" ref="H17:O17" si="5">SUM(H18:H30)</f>
        <v>0</v>
      </c>
      <c r="I17" s="30">
        <f t="shared" si="5"/>
        <v>143874</v>
      </c>
      <c r="J17" s="30">
        <f t="shared" si="5"/>
        <v>143874</v>
      </c>
      <c r="K17" s="30">
        <f t="shared" si="5"/>
        <v>0</v>
      </c>
      <c r="L17" s="30">
        <f t="shared" si="5"/>
        <v>0</v>
      </c>
      <c r="M17" s="30">
        <f t="shared" si="5"/>
        <v>0</v>
      </c>
      <c r="N17" s="30">
        <f t="shared" si="5"/>
        <v>0</v>
      </c>
      <c r="O17" s="29">
        <f t="shared" si="5"/>
        <v>0</v>
      </c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ht="18" customHeight="1">
      <c r="A18" s="24" t="s">
        <v>139</v>
      </c>
      <c r="B18" s="25">
        <v>30201</v>
      </c>
      <c r="C18" s="26" t="s">
        <v>150</v>
      </c>
      <c r="D18" s="27" t="s">
        <v>141</v>
      </c>
      <c r="E18" s="27" t="s">
        <v>151</v>
      </c>
      <c r="F18" s="28" t="s">
        <v>90</v>
      </c>
      <c r="G18" s="29">
        <v>56000</v>
      </c>
      <c r="H18" s="30">
        <v>0</v>
      </c>
      <c r="I18" s="30">
        <v>56000</v>
      </c>
      <c r="J18" s="30">
        <v>56000</v>
      </c>
      <c r="K18" s="30">
        <v>0</v>
      </c>
      <c r="L18" s="30">
        <v>0</v>
      </c>
      <c r="M18" s="30">
        <v>0</v>
      </c>
      <c r="N18" s="30"/>
      <c r="O18" s="29">
        <v>0</v>
      </c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8" customHeight="1">
      <c r="A19" s="24" t="s">
        <v>139</v>
      </c>
      <c r="B19" s="25">
        <v>30204</v>
      </c>
      <c r="C19" s="26" t="s">
        <v>152</v>
      </c>
      <c r="D19" s="27" t="s">
        <v>141</v>
      </c>
      <c r="E19" s="27" t="s">
        <v>151</v>
      </c>
      <c r="F19" s="28" t="s">
        <v>90</v>
      </c>
      <c r="G19" s="29">
        <v>800</v>
      </c>
      <c r="H19" s="30">
        <v>0</v>
      </c>
      <c r="I19" s="30">
        <v>800</v>
      </c>
      <c r="J19" s="30">
        <v>800</v>
      </c>
      <c r="K19" s="30">
        <v>0</v>
      </c>
      <c r="L19" s="30">
        <v>0</v>
      </c>
      <c r="M19" s="30">
        <v>0</v>
      </c>
      <c r="N19" s="30"/>
      <c r="O19" s="29">
        <v>0</v>
      </c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18" customHeight="1">
      <c r="A20" s="24" t="s">
        <v>139</v>
      </c>
      <c r="B20" s="25">
        <v>30205</v>
      </c>
      <c r="C20" s="26" t="s">
        <v>153</v>
      </c>
      <c r="D20" s="27" t="s">
        <v>141</v>
      </c>
      <c r="E20" s="27" t="s">
        <v>151</v>
      </c>
      <c r="F20" s="28" t="s">
        <v>90</v>
      </c>
      <c r="G20" s="29">
        <v>5800</v>
      </c>
      <c r="H20" s="30">
        <v>0</v>
      </c>
      <c r="I20" s="30">
        <v>5800</v>
      </c>
      <c r="J20" s="30">
        <v>5800</v>
      </c>
      <c r="K20" s="30">
        <v>0</v>
      </c>
      <c r="L20" s="30">
        <v>0</v>
      </c>
      <c r="M20" s="30">
        <v>0</v>
      </c>
      <c r="N20" s="30"/>
      <c r="O20" s="29">
        <v>0</v>
      </c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ht="18" customHeight="1">
      <c r="A21" s="24" t="s">
        <v>139</v>
      </c>
      <c r="B21" s="25">
        <v>30206</v>
      </c>
      <c r="C21" s="26" t="s">
        <v>154</v>
      </c>
      <c r="D21" s="27" t="s">
        <v>141</v>
      </c>
      <c r="E21" s="27" t="s">
        <v>151</v>
      </c>
      <c r="F21" s="28" t="s">
        <v>90</v>
      </c>
      <c r="G21" s="29">
        <v>6000</v>
      </c>
      <c r="H21" s="30">
        <v>0</v>
      </c>
      <c r="I21" s="30">
        <v>6000</v>
      </c>
      <c r="J21" s="30">
        <v>6000</v>
      </c>
      <c r="K21" s="30">
        <v>0</v>
      </c>
      <c r="L21" s="30">
        <v>0</v>
      </c>
      <c r="M21" s="30">
        <v>0</v>
      </c>
      <c r="N21" s="30"/>
      <c r="O21" s="29">
        <v>0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ht="18" customHeight="1">
      <c r="A22" s="24" t="s">
        <v>139</v>
      </c>
      <c r="B22" s="25">
        <v>30207</v>
      </c>
      <c r="C22" s="26" t="s">
        <v>155</v>
      </c>
      <c r="D22" s="27" t="s">
        <v>141</v>
      </c>
      <c r="E22" s="27" t="s">
        <v>151</v>
      </c>
      <c r="F22" s="28" t="s">
        <v>90</v>
      </c>
      <c r="G22" s="29">
        <v>3000</v>
      </c>
      <c r="H22" s="30">
        <v>0</v>
      </c>
      <c r="I22" s="30">
        <v>3000</v>
      </c>
      <c r="J22" s="30">
        <v>3000</v>
      </c>
      <c r="K22" s="30">
        <v>0</v>
      </c>
      <c r="L22" s="30">
        <v>0</v>
      </c>
      <c r="M22" s="30">
        <v>0</v>
      </c>
      <c r="N22" s="30"/>
      <c r="O22" s="29">
        <v>0</v>
      </c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 ht="18" customHeight="1">
      <c r="A23" s="24" t="s">
        <v>139</v>
      </c>
      <c r="B23" s="25">
        <v>30211</v>
      </c>
      <c r="C23" s="26" t="s">
        <v>156</v>
      </c>
      <c r="D23" s="27" t="s">
        <v>141</v>
      </c>
      <c r="E23" s="27" t="s">
        <v>151</v>
      </c>
      <c r="F23" s="28" t="s">
        <v>90</v>
      </c>
      <c r="G23" s="29">
        <v>15000</v>
      </c>
      <c r="H23" s="30">
        <v>0</v>
      </c>
      <c r="I23" s="30">
        <v>15000</v>
      </c>
      <c r="J23" s="30">
        <v>15000</v>
      </c>
      <c r="K23" s="30">
        <v>0</v>
      </c>
      <c r="L23" s="30">
        <v>0</v>
      </c>
      <c r="M23" s="30">
        <v>0</v>
      </c>
      <c r="N23" s="30"/>
      <c r="O23" s="29">
        <v>0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ht="18" customHeight="1">
      <c r="A24" s="24" t="s">
        <v>139</v>
      </c>
      <c r="B24" s="25">
        <v>30213</v>
      </c>
      <c r="C24" s="26" t="s">
        <v>157</v>
      </c>
      <c r="D24" s="27" t="s">
        <v>141</v>
      </c>
      <c r="E24" s="27" t="s">
        <v>151</v>
      </c>
      <c r="F24" s="28" t="s">
        <v>90</v>
      </c>
      <c r="G24" s="29">
        <v>2000</v>
      </c>
      <c r="H24" s="30">
        <v>0</v>
      </c>
      <c r="I24" s="30">
        <v>2000</v>
      </c>
      <c r="J24" s="30">
        <v>2000</v>
      </c>
      <c r="K24" s="30">
        <v>0</v>
      </c>
      <c r="L24" s="30">
        <v>0</v>
      </c>
      <c r="M24" s="30">
        <v>0</v>
      </c>
      <c r="N24" s="30"/>
      <c r="O24" s="29">
        <v>0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ht="18" customHeight="1">
      <c r="A25" s="24" t="s">
        <v>139</v>
      </c>
      <c r="B25" s="25">
        <v>30215</v>
      </c>
      <c r="C25" s="26" t="s">
        <v>158</v>
      </c>
      <c r="D25" s="27" t="s">
        <v>141</v>
      </c>
      <c r="E25" s="27" t="s">
        <v>151</v>
      </c>
      <c r="F25" s="28" t="s">
        <v>90</v>
      </c>
      <c r="G25" s="29">
        <v>3000</v>
      </c>
      <c r="H25" s="30">
        <v>0</v>
      </c>
      <c r="I25" s="30">
        <v>3000</v>
      </c>
      <c r="J25" s="30">
        <v>3000</v>
      </c>
      <c r="K25" s="30">
        <v>0</v>
      </c>
      <c r="L25" s="30">
        <v>0</v>
      </c>
      <c r="M25" s="30">
        <v>0</v>
      </c>
      <c r="N25" s="30"/>
      <c r="O25" s="29">
        <v>0</v>
      </c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 ht="18" customHeight="1">
      <c r="A26" s="24" t="s">
        <v>139</v>
      </c>
      <c r="B26" s="25">
        <v>30217</v>
      </c>
      <c r="C26" s="26" t="s">
        <v>159</v>
      </c>
      <c r="D26" s="27" t="s">
        <v>141</v>
      </c>
      <c r="E26" s="27" t="s">
        <v>151</v>
      </c>
      <c r="F26" s="28" t="s">
        <v>90</v>
      </c>
      <c r="G26" s="29">
        <v>10000</v>
      </c>
      <c r="H26" s="30">
        <v>0</v>
      </c>
      <c r="I26" s="30">
        <v>10000</v>
      </c>
      <c r="J26" s="30">
        <v>10000</v>
      </c>
      <c r="K26" s="30">
        <v>0</v>
      </c>
      <c r="L26" s="30">
        <v>0</v>
      </c>
      <c r="M26" s="30">
        <v>0</v>
      </c>
      <c r="N26" s="30"/>
      <c r="O26" s="29">
        <v>0</v>
      </c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ht="18" customHeight="1">
      <c r="A27" s="24" t="s">
        <v>139</v>
      </c>
      <c r="B27" s="25">
        <v>30226</v>
      </c>
      <c r="C27" s="26" t="s">
        <v>160</v>
      </c>
      <c r="D27" s="27" t="s">
        <v>141</v>
      </c>
      <c r="E27" s="27" t="s">
        <v>151</v>
      </c>
      <c r="F27" s="28" t="s">
        <v>90</v>
      </c>
      <c r="G27" s="29">
        <v>14400</v>
      </c>
      <c r="H27" s="30">
        <v>0</v>
      </c>
      <c r="I27" s="30">
        <v>14400</v>
      </c>
      <c r="J27" s="30">
        <v>14400</v>
      </c>
      <c r="K27" s="30">
        <v>0</v>
      </c>
      <c r="L27" s="30">
        <v>0</v>
      </c>
      <c r="M27" s="30">
        <v>0</v>
      </c>
      <c r="N27" s="30"/>
      <c r="O27" s="29">
        <v>0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ht="18" customHeight="1">
      <c r="A28" s="24" t="s">
        <v>139</v>
      </c>
      <c r="B28" s="25">
        <v>30228</v>
      </c>
      <c r="C28" s="26" t="s">
        <v>161</v>
      </c>
      <c r="D28" s="27" t="s">
        <v>141</v>
      </c>
      <c r="E28" s="27" t="s">
        <v>151</v>
      </c>
      <c r="F28" s="28" t="s">
        <v>90</v>
      </c>
      <c r="G28" s="29">
        <v>15034</v>
      </c>
      <c r="H28" s="30">
        <v>0</v>
      </c>
      <c r="I28" s="30">
        <v>15034</v>
      </c>
      <c r="J28" s="30">
        <v>15034</v>
      </c>
      <c r="K28" s="30">
        <v>0</v>
      </c>
      <c r="L28" s="30">
        <v>0</v>
      </c>
      <c r="M28" s="30">
        <v>0</v>
      </c>
      <c r="N28" s="30"/>
      <c r="O28" s="29">
        <v>0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ht="18" customHeight="1">
      <c r="A29" s="24" t="s">
        <v>139</v>
      </c>
      <c r="B29" s="25">
        <v>30229</v>
      </c>
      <c r="C29" s="26" t="s">
        <v>162</v>
      </c>
      <c r="D29" s="27" t="s">
        <v>141</v>
      </c>
      <c r="E29" s="27" t="s">
        <v>151</v>
      </c>
      <c r="F29" s="28" t="s">
        <v>90</v>
      </c>
      <c r="G29" s="29">
        <v>5040</v>
      </c>
      <c r="H29" s="30">
        <v>0</v>
      </c>
      <c r="I29" s="30">
        <v>5040</v>
      </c>
      <c r="J29" s="30">
        <v>5040</v>
      </c>
      <c r="K29" s="30">
        <v>0</v>
      </c>
      <c r="L29" s="30">
        <v>0</v>
      </c>
      <c r="M29" s="30">
        <v>0</v>
      </c>
      <c r="N29" s="30"/>
      <c r="O29" s="29">
        <v>0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ht="18" customHeight="1">
      <c r="A30" s="24" t="s">
        <v>139</v>
      </c>
      <c r="B30" s="25">
        <v>30239</v>
      </c>
      <c r="C30" s="26" t="s">
        <v>163</v>
      </c>
      <c r="D30" s="27" t="s">
        <v>141</v>
      </c>
      <c r="E30" s="27" t="s">
        <v>151</v>
      </c>
      <c r="F30" s="28" t="s">
        <v>90</v>
      </c>
      <c r="G30" s="29">
        <v>7800</v>
      </c>
      <c r="H30" s="30">
        <v>0</v>
      </c>
      <c r="I30" s="30">
        <v>7800</v>
      </c>
      <c r="J30" s="30">
        <v>7800</v>
      </c>
      <c r="K30" s="30">
        <v>0</v>
      </c>
      <c r="L30" s="30">
        <v>0</v>
      </c>
      <c r="M30" s="30">
        <v>0</v>
      </c>
      <c r="N30" s="30"/>
      <c r="O30" s="29">
        <v>0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ht="18" customHeight="1">
      <c r="A31" s="24">
        <v>303</v>
      </c>
      <c r="B31" s="25"/>
      <c r="C31" s="26" t="s">
        <v>89</v>
      </c>
      <c r="D31" s="27"/>
      <c r="E31" s="27"/>
      <c r="F31" s="28"/>
      <c r="G31" s="29">
        <f t="shared" ref="G31" si="6">SUM(G32:G33)</f>
        <v>333696</v>
      </c>
      <c r="H31" s="30">
        <f t="shared" ref="H31:O31" si="7">SUM(H32:H33)</f>
        <v>0</v>
      </c>
      <c r="I31" s="30">
        <f t="shared" si="7"/>
        <v>333696</v>
      </c>
      <c r="J31" s="30">
        <f t="shared" si="7"/>
        <v>333696</v>
      </c>
      <c r="K31" s="30">
        <f t="shared" si="7"/>
        <v>0</v>
      </c>
      <c r="L31" s="30">
        <f t="shared" si="7"/>
        <v>0</v>
      </c>
      <c r="M31" s="30">
        <f t="shared" si="7"/>
        <v>0</v>
      </c>
      <c r="N31" s="30">
        <f t="shared" si="7"/>
        <v>0</v>
      </c>
      <c r="O31" s="29">
        <f t="shared" si="7"/>
        <v>0</v>
      </c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18" customHeight="1">
      <c r="A32" s="24" t="s">
        <v>139</v>
      </c>
      <c r="B32" s="25">
        <v>30305</v>
      </c>
      <c r="C32" s="26" t="s">
        <v>164</v>
      </c>
      <c r="D32" s="27" t="s">
        <v>165</v>
      </c>
      <c r="E32" s="27" t="s">
        <v>166</v>
      </c>
      <c r="F32" s="28" t="s">
        <v>167</v>
      </c>
      <c r="G32" s="29">
        <v>23484</v>
      </c>
      <c r="H32" s="30">
        <v>0</v>
      </c>
      <c r="I32" s="30">
        <v>23484</v>
      </c>
      <c r="J32" s="30">
        <v>23484</v>
      </c>
      <c r="K32" s="30">
        <v>0</v>
      </c>
      <c r="L32" s="30">
        <v>0</v>
      </c>
      <c r="M32" s="30">
        <v>0</v>
      </c>
      <c r="N32" s="30"/>
      <c r="O32" s="29">
        <v>0</v>
      </c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ht="18" customHeight="1">
      <c r="A33" s="24" t="s">
        <v>139</v>
      </c>
      <c r="B33" s="25">
        <v>30309</v>
      </c>
      <c r="C33" s="26" t="s">
        <v>168</v>
      </c>
      <c r="D33" s="27" t="s">
        <v>165</v>
      </c>
      <c r="E33" s="27" t="s">
        <v>166</v>
      </c>
      <c r="F33" s="28" t="s">
        <v>167</v>
      </c>
      <c r="G33" s="29">
        <v>310212</v>
      </c>
      <c r="H33" s="30">
        <v>0</v>
      </c>
      <c r="I33" s="30">
        <v>310212</v>
      </c>
      <c r="J33" s="30">
        <v>310212</v>
      </c>
      <c r="K33" s="30">
        <v>0</v>
      </c>
      <c r="L33" s="30">
        <v>0</v>
      </c>
      <c r="M33" s="30">
        <v>0</v>
      </c>
      <c r="N33" s="30"/>
      <c r="O33" s="29">
        <v>0</v>
      </c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1: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</row>
    <row r="37" spans="1: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</row>
    <row r="38" spans="1: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pans="1: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1: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</row>
    <row r="42" spans="1: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</row>
    <row r="43" spans="1: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</row>
    <row r="44" spans="1: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</row>
    <row r="45" spans="1: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</row>
    <row r="46" spans="1: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</row>
    <row r="47" spans="1: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</row>
    <row r="48" spans="1: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</row>
    <row r="49" spans="1: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</row>
    <row r="50" spans="1: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</row>
    <row r="51" spans="1: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</row>
    <row r="52" spans="1: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</row>
    <row r="53" spans="1: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</row>
    <row r="54" spans="1: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</row>
    <row r="55" spans="1: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</row>
    <row r="56" spans="1: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</row>
    <row r="57" spans="1: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</row>
    <row r="58" spans="1: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</row>
    <row r="59" spans="1: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</row>
  </sheetData>
  <mergeCells count="11">
    <mergeCell ref="K4:K5"/>
    <mergeCell ref="L4:L5"/>
    <mergeCell ref="M4:M5"/>
    <mergeCell ref="N4:N5"/>
    <mergeCell ref="O4:O5"/>
    <mergeCell ref="A3:C3"/>
    <mergeCell ref="A4:C4"/>
    <mergeCell ref="D4:F4"/>
    <mergeCell ref="I4:J4"/>
    <mergeCell ref="G4:G5"/>
    <mergeCell ref="H4:H5"/>
  </mergeCells>
  <phoneticPr fontId="14" type="noConversion"/>
  <pageMargins left="0.39305555555555599" right="0.35416666666666702" top="0.98402777777777795" bottom="0.98402777777777795" header="0.51180555555555596" footer="0.51180555555555596"/>
  <pageSetup paperSize="9" scale="65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9"/>
  <sheetViews>
    <sheetView showGridLines="0" showZeros="0" zoomScale="115" zoomScaleNormal="115" zoomScaleSheetLayoutView="100" workbookViewId="0">
      <selection activeCell="E8" sqref="E8"/>
    </sheetView>
  </sheetViews>
  <sheetFormatPr defaultColWidth="9" defaultRowHeight="13.5"/>
  <cols>
    <col min="1" max="3" width="24.75" customWidth="1"/>
    <col min="4" max="4" width="16.375" customWidth="1"/>
  </cols>
  <sheetData>
    <row r="1" spans="1:5" ht="13.5" customHeight="1">
      <c r="D1" s="8" t="s">
        <v>169</v>
      </c>
    </row>
    <row r="2" spans="1:5" ht="32.25" customHeight="1">
      <c r="A2" s="205" t="s">
        <v>170</v>
      </c>
      <c r="B2" s="205"/>
      <c r="C2" s="205"/>
      <c r="D2" s="205"/>
    </row>
    <row r="3" spans="1:5" ht="15.75" customHeight="1">
      <c r="A3" s="9" t="s">
        <v>2</v>
      </c>
      <c r="B3" s="9"/>
      <c r="C3" s="9"/>
      <c r="D3" s="8" t="s">
        <v>3</v>
      </c>
      <c r="E3" s="2"/>
    </row>
    <row r="4" spans="1:5" ht="35.25" customHeight="1">
      <c r="A4" s="10" t="s">
        <v>8</v>
      </c>
      <c r="B4" s="10" t="s">
        <v>171</v>
      </c>
      <c r="C4" s="142" t="s">
        <v>181</v>
      </c>
      <c r="D4" s="142" t="s">
        <v>182</v>
      </c>
      <c r="E4" s="2"/>
    </row>
    <row r="5" spans="1:5" s="1" customFormat="1" ht="24" customHeight="1">
      <c r="A5" s="11" t="s">
        <v>172</v>
      </c>
      <c r="B5" s="7">
        <v>10000</v>
      </c>
      <c r="C5" s="7">
        <v>12000</v>
      </c>
      <c r="D5" s="143">
        <f>B5/C5-1</f>
        <v>-0.16666666666666663</v>
      </c>
      <c r="E5" s="9"/>
    </row>
    <row r="6" spans="1:5" s="1" customFormat="1" ht="24" customHeight="1">
      <c r="A6" s="12" t="s">
        <v>173</v>
      </c>
      <c r="B6" s="7">
        <v>0</v>
      </c>
      <c r="C6" s="7"/>
      <c r="D6" s="143"/>
      <c r="E6" s="9"/>
    </row>
    <row r="7" spans="1:5" s="1" customFormat="1" ht="24" customHeight="1">
      <c r="A7" s="12" t="s">
        <v>174</v>
      </c>
      <c r="B7" s="7">
        <v>10000</v>
      </c>
      <c r="C7" s="7">
        <v>12000</v>
      </c>
      <c r="D7" s="143">
        <f t="shared" ref="D7" si="0">B7/C7-1</f>
        <v>-0.16666666666666663</v>
      </c>
      <c r="E7" s="9"/>
    </row>
    <row r="8" spans="1:5" s="1" customFormat="1" ht="24" customHeight="1">
      <c r="A8" s="12" t="s">
        <v>175</v>
      </c>
      <c r="B8" s="7">
        <v>0</v>
      </c>
      <c r="C8" s="7">
        <v>0</v>
      </c>
      <c r="D8" s="7">
        <v>0</v>
      </c>
      <c r="E8" s="9"/>
    </row>
    <row r="9" spans="1:5" s="1" customFormat="1" ht="24" customHeight="1">
      <c r="A9" s="12" t="s">
        <v>176</v>
      </c>
      <c r="B9" s="7">
        <v>0</v>
      </c>
      <c r="C9" s="7">
        <v>0</v>
      </c>
      <c r="D9" s="7">
        <v>0</v>
      </c>
      <c r="E9" s="9"/>
    </row>
    <row r="10" spans="1:5" s="1" customFormat="1" ht="24" customHeight="1">
      <c r="A10" s="12" t="s">
        <v>177</v>
      </c>
      <c r="B10" s="12"/>
      <c r="C10" s="12"/>
      <c r="D10" s="7">
        <v>0</v>
      </c>
      <c r="E10" s="9"/>
    </row>
    <row r="11" spans="1:5" ht="24" customHeight="1">
      <c r="A11" s="206" t="s">
        <v>178</v>
      </c>
      <c r="B11" s="206"/>
      <c r="C11" s="206"/>
      <c r="D11" s="206"/>
      <c r="E11" s="2"/>
    </row>
    <row r="12" spans="1:5" ht="24" customHeight="1">
      <c r="A12" s="207"/>
      <c r="B12" s="207"/>
      <c r="C12" s="207"/>
      <c r="D12" s="207"/>
      <c r="E12" s="2"/>
    </row>
    <row r="13" spans="1:5" ht="24" customHeight="1">
      <c r="A13" s="207"/>
      <c r="B13" s="207"/>
      <c r="C13" s="207"/>
      <c r="D13" s="207"/>
      <c r="E13" s="2"/>
    </row>
    <row r="14" spans="1:5" ht="24" customHeight="1">
      <c r="A14" s="207"/>
      <c r="B14" s="207"/>
      <c r="C14" s="207"/>
      <c r="D14" s="207"/>
      <c r="E14" s="2"/>
    </row>
    <row r="15" spans="1:5" ht="13.5" customHeight="1">
      <c r="A15" s="207"/>
      <c r="B15" s="207"/>
      <c r="C15" s="207"/>
      <c r="D15" s="207"/>
      <c r="E15" s="2"/>
    </row>
    <row r="16" spans="1:5" ht="13.5" customHeight="1">
      <c r="A16" s="207"/>
      <c r="B16" s="207"/>
      <c r="C16" s="207"/>
      <c r="D16" s="207"/>
      <c r="E16" s="2"/>
    </row>
    <row r="17" spans="1:5" ht="13.5" customHeight="1">
      <c r="A17" s="207"/>
      <c r="B17" s="207"/>
      <c r="C17" s="207"/>
      <c r="D17" s="207"/>
      <c r="E17" s="2"/>
    </row>
    <row r="18" spans="1:5" ht="13.5" customHeight="1">
      <c r="A18" s="207"/>
      <c r="B18" s="207"/>
      <c r="C18" s="207"/>
      <c r="D18" s="207"/>
      <c r="E18" s="2"/>
    </row>
    <row r="19" spans="1:5">
      <c r="A19" s="207"/>
      <c r="B19" s="207"/>
      <c r="C19" s="207"/>
      <c r="D19" s="207"/>
      <c r="E19" s="2"/>
    </row>
  </sheetData>
  <mergeCells count="2">
    <mergeCell ref="A2:D2"/>
    <mergeCell ref="A11:D19"/>
  </mergeCells>
  <phoneticPr fontId="1" type="noConversion"/>
  <pageMargins left="1.37777777777778" right="0.70833333333333304" top="0.74791666666666701" bottom="0.74791666666666701" header="0.31458333333333299" footer="0.31458333333333299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"/>
  <sheetViews>
    <sheetView showGridLines="0" showZeros="0" view="pageBreakPreview" zoomScaleNormal="100" zoomScaleSheetLayoutView="100" workbookViewId="0">
      <selection activeCell="B9" sqref="B9"/>
    </sheetView>
  </sheetViews>
  <sheetFormatPr defaultColWidth="9" defaultRowHeight="13.5"/>
  <cols>
    <col min="1" max="1" width="18.25" customWidth="1"/>
    <col min="2" max="2" width="17.625" customWidth="1"/>
    <col min="3" max="3" width="14.875" customWidth="1"/>
    <col min="4" max="4" width="15.625" customWidth="1"/>
    <col min="5" max="5" width="6.375" customWidth="1"/>
    <col min="6" max="6" width="11.25" customWidth="1"/>
    <col min="7" max="7" width="9.125" customWidth="1"/>
    <col min="8" max="8" width="16.375" customWidth="1"/>
    <col min="9" max="9" width="8.25" customWidth="1"/>
    <col min="10" max="10" width="6.375" customWidth="1"/>
    <col min="11" max="11" width="9" hidden="1" customWidth="1"/>
  </cols>
  <sheetData>
    <row r="1" spans="1:10" ht="13.5" customHeight="1">
      <c r="J1" s="8" t="s">
        <v>179</v>
      </c>
    </row>
    <row r="2" spans="1:10" ht="25.5" customHeight="1">
      <c r="A2" s="208" t="s">
        <v>180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ht="13.5" customHeight="1">
      <c r="A3" s="174" t="s">
        <v>2</v>
      </c>
      <c r="B3" s="175"/>
      <c r="C3" s="2"/>
      <c r="D3" s="2"/>
      <c r="E3" s="2"/>
      <c r="F3" s="2"/>
      <c r="G3" s="2"/>
      <c r="H3" s="2"/>
      <c r="I3" s="2"/>
      <c r="J3" s="8" t="s">
        <v>3</v>
      </c>
    </row>
    <row r="4" spans="1:10" ht="27" customHeight="1">
      <c r="A4" s="194" t="s">
        <v>121</v>
      </c>
      <c r="B4" s="194" t="s">
        <v>122</v>
      </c>
      <c r="C4" s="194" t="s">
        <v>85</v>
      </c>
      <c r="D4" s="191" t="s">
        <v>86</v>
      </c>
      <c r="E4" s="192"/>
      <c r="F4" s="192"/>
      <c r="G4" s="193"/>
      <c r="H4" s="191" t="s">
        <v>87</v>
      </c>
      <c r="I4" s="192"/>
      <c r="J4" s="193"/>
    </row>
    <row r="5" spans="1:10" ht="69.95" customHeight="1">
      <c r="A5" s="194"/>
      <c r="B5" s="194"/>
      <c r="C5" s="194"/>
      <c r="D5" s="3" t="s">
        <v>10</v>
      </c>
      <c r="E5" s="3" t="s">
        <v>88</v>
      </c>
      <c r="F5" s="3" t="s">
        <v>89</v>
      </c>
      <c r="G5" s="3" t="s">
        <v>90</v>
      </c>
      <c r="H5" s="3" t="s">
        <v>10</v>
      </c>
      <c r="I5" s="3" t="s">
        <v>123</v>
      </c>
      <c r="J5" s="3" t="s">
        <v>124</v>
      </c>
    </row>
    <row r="6" spans="1:10" s="1" customFormat="1" ht="14.25" customHeight="1">
      <c r="A6" s="4"/>
      <c r="B6" s="5"/>
      <c r="C6" s="6"/>
      <c r="D6" s="7"/>
      <c r="E6" s="7"/>
      <c r="F6" s="7"/>
      <c r="G6" s="7"/>
      <c r="H6" s="7"/>
      <c r="I6" s="7"/>
      <c r="J6" s="7"/>
    </row>
    <row r="7" spans="1:10" ht="13.5" customHeight="1">
      <c r="A7" s="2"/>
      <c r="B7" s="2"/>
      <c r="C7" s="2"/>
      <c r="D7" s="2"/>
      <c r="E7" s="2"/>
      <c r="F7" s="2"/>
      <c r="G7" s="2"/>
      <c r="H7" s="2"/>
      <c r="I7" s="2"/>
      <c r="J7" s="2"/>
    </row>
  </sheetData>
  <mergeCells count="7">
    <mergeCell ref="A2:J2"/>
    <mergeCell ref="A3:B3"/>
    <mergeCell ref="D4:G4"/>
    <mergeCell ref="H4:J4"/>
    <mergeCell ref="A4:A5"/>
    <mergeCell ref="B4:B5"/>
    <mergeCell ref="C4:C5"/>
  </mergeCells>
  <phoneticPr fontId="14" type="noConversion"/>
  <pageMargins left="0.70833333333333304" right="0.70833333333333304" top="0.74791666666666701" bottom="0.74791666666666701" header="0.31458333333333299" footer="0.31458333333333299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A2" sqref="A2:E2"/>
    </sheetView>
  </sheetViews>
  <sheetFormatPr defaultColWidth="9" defaultRowHeight="13.5"/>
  <cols>
    <col min="1" max="5" width="26.875" customWidth="1"/>
  </cols>
  <sheetData>
    <row r="1" spans="1:5">
      <c r="A1" s="144"/>
      <c r="B1" s="144"/>
      <c r="C1" s="144"/>
      <c r="D1" s="144"/>
      <c r="E1" s="148" t="s">
        <v>189</v>
      </c>
    </row>
    <row r="2" spans="1:5" ht="25.5">
      <c r="A2" s="209" t="s">
        <v>184</v>
      </c>
      <c r="B2" s="209"/>
      <c r="C2" s="209"/>
      <c r="D2" s="209"/>
      <c r="E2" s="209"/>
    </row>
    <row r="3" spans="1:5">
      <c r="A3" s="147"/>
      <c r="B3" s="146"/>
      <c r="C3" s="146"/>
      <c r="D3" s="146"/>
      <c r="E3" s="145" t="s">
        <v>3</v>
      </c>
    </row>
    <row r="4" spans="1:5">
      <c r="A4" s="210" t="s">
        <v>185</v>
      </c>
      <c r="B4" s="210" t="s">
        <v>186</v>
      </c>
      <c r="C4" s="210" t="s">
        <v>187</v>
      </c>
      <c r="D4" s="210" t="s">
        <v>188</v>
      </c>
      <c r="E4" s="210" t="s">
        <v>183</v>
      </c>
    </row>
    <row r="5" spans="1:5">
      <c r="A5" s="211"/>
      <c r="B5" s="211"/>
      <c r="C5" s="211"/>
      <c r="D5" s="211"/>
      <c r="E5" s="211"/>
    </row>
    <row r="6" spans="1:5">
      <c r="A6" s="149"/>
      <c r="B6" s="149"/>
      <c r="C6" s="149"/>
      <c r="D6" s="149"/>
      <c r="E6" s="149"/>
    </row>
  </sheetData>
  <mergeCells count="6">
    <mergeCell ref="A2:E2"/>
    <mergeCell ref="A4:A5"/>
    <mergeCell ref="B4:B5"/>
    <mergeCell ref="C4:C5"/>
    <mergeCell ref="D4:D5"/>
    <mergeCell ref="E4:E5"/>
  </mergeCells>
  <phoneticPr fontId="1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16</vt:i4>
      </vt:variant>
    </vt:vector>
  </HeadingPairs>
  <TitlesOfParts>
    <vt:vector size="25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06支出经济分类汇总表</vt:lpstr>
      <vt:lpstr>07一般公共预算“三公”经费支出情况表</vt:lpstr>
      <vt:lpstr>08政府性基金支出情况表</vt:lpstr>
      <vt:lpstr>09国有资本经营</vt:lpstr>
      <vt:lpstr>'01收支预算总表'!Print_Area</vt:lpstr>
      <vt:lpstr>'02收入预算总表'!Print_Area</vt:lpstr>
      <vt:lpstr>'03支出预算总表'!Print_Area</vt:lpstr>
      <vt:lpstr>'04财政拨款收支总体情况表'!Print_Area</vt:lpstr>
      <vt:lpstr>'05一般公共预算支出情况表'!Print_Area</vt:lpstr>
      <vt:lpstr>'06支出经济分类汇总表'!Print_Area</vt:lpstr>
      <vt:lpstr>'07一般公共预算“三公”经费支出情况表'!Print_Area</vt:lpstr>
      <vt:lpstr>'08政府性基金支出情况表'!Print_Area</vt:lpstr>
      <vt:lpstr>'01收支预算总表'!Print_Titles</vt:lpstr>
      <vt:lpstr>'02收入预算总表'!Print_Titles</vt:lpstr>
      <vt:lpstr>'03支出预算总表'!Print_Titles</vt:lpstr>
      <vt:lpstr>'04财政拨款收支总体情况表'!Print_Titles</vt:lpstr>
      <vt:lpstr>'05一般公共预算支出情况表'!Print_Titles</vt:lpstr>
      <vt:lpstr>'06支出经济分类汇总表'!Print_Titles</vt:lpstr>
      <vt:lpstr>'07一般公共预算“三公”经费支出情况表'!Print_Titles</vt:lpstr>
      <vt:lpstr>'08政府性基金支出情况表'!Print_Titles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2020-11-03T16:47:50Z</dcterms:created>
  <dcterms:modified xsi:type="dcterms:W3CDTF">2021-04-25T08:01:51Z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3280092</vt:i4>
  </property>
  <property fmtid="{D5CDD505-2E9C-101B-9397-08002B2CF9AE}" pid="3" name="KSOProductBuildVer">
    <vt:lpwstr>2052-9.1.0.4167</vt:lpwstr>
  </property>
</Properties>
</file>